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35" windowWidth="18195" windowHeight="12330" activeTab="3"/>
  </bookViews>
  <sheets>
    <sheet name="Fig 2.12 POP65+" sheetId="1" r:id="rId1"/>
    <sheet name="Fig 2.13 POP85+" sheetId="2" r:id="rId2"/>
    <sheet name="Fig 2.14 POP" sheetId="3" r:id="rId3"/>
    <sheet name="From RATS Simulation" sheetId="4" r:id="rId4"/>
  </sheets>
  <calcPr calcId="145621"/>
</workbook>
</file>

<file path=xl/calcChain.xml><?xml version="1.0" encoding="utf-8"?>
<calcChain xmlns="http://schemas.openxmlformats.org/spreadsheetml/2006/main">
  <c r="H4" i="2" l="1"/>
  <c r="H5" i="2"/>
  <c r="H6" i="2"/>
  <c r="H7" i="2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3" i="2"/>
  <c r="H4" i="3"/>
  <c r="H5" i="3" s="1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3" i="3"/>
  <c r="C2" i="3" l="1"/>
  <c r="D2" i="3"/>
  <c r="E2" i="3"/>
  <c r="F2" i="3"/>
  <c r="M2" i="3" s="1"/>
  <c r="C3" i="3"/>
  <c r="D3" i="3"/>
  <c r="E3" i="3"/>
  <c r="F3" i="3"/>
  <c r="C4" i="3"/>
  <c r="D4" i="3"/>
  <c r="K4" i="3" s="1"/>
  <c r="E4" i="3"/>
  <c r="F4" i="3"/>
  <c r="M4" i="3" s="1"/>
  <c r="C5" i="3"/>
  <c r="D5" i="3"/>
  <c r="J5" i="3" s="1"/>
  <c r="E5" i="3"/>
  <c r="F5" i="3"/>
  <c r="M5" i="3" s="1"/>
  <c r="C6" i="3"/>
  <c r="D6" i="3"/>
  <c r="E6" i="3"/>
  <c r="I6" i="3" s="1"/>
  <c r="F6" i="3"/>
  <c r="M6" i="3" s="1"/>
  <c r="C7" i="3"/>
  <c r="D7" i="3"/>
  <c r="E7" i="3"/>
  <c r="I7" i="3" s="1"/>
  <c r="F7" i="3"/>
  <c r="M7" i="3" s="1"/>
  <c r="C8" i="3"/>
  <c r="D8" i="3"/>
  <c r="E8" i="3"/>
  <c r="F8" i="3"/>
  <c r="C9" i="3"/>
  <c r="D9" i="3"/>
  <c r="K9" i="3" s="1"/>
  <c r="E9" i="3"/>
  <c r="F9" i="3"/>
  <c r="M9" i="3" s="1"/>
  <c r="C10" i="3"/>
  <c r="D10" i="3"/>
  <c r="J10" i="3" s="1"/>
  <c r="E10" i="3"/>
  <c r="F10" i="3"/>
  <c r="M10" i="3" s="1"/>
  <c r="C11" i="3"/>
  <c r="D11" i="3"/>
  <c r="J11" i="3" s="1"/>
  <c r="E11" i="3"/>
  <c r="F11" i="3"/>
  <c r="M11" i="3" s="1"/>
  <c r="C12" i="3"/>
  <c r="D12" i="3"/>
  <c r="E12" i="3"/>
  <c r="I12" i="3" s="1"/>
  <c r="F12" i="3"/>
  <c r="M12" i="3" s="1"/>
  <c r="C13" i="3"/>
  <c r="D13" i="3"/>
  <c r="E13" i="3"/>
  <c r="F13" i="3"/>
  <c r="C14" i="3"/>
  <c r="D14" i="3"/>
  <c r="K14" i="3" s="1"/>
  <c r="E14" i="3"/>
  <c r="F14" i="3"/>
  <c r="C15" i="3"/>
  <c r="D15" i="3"/>
  <c r="K15" i="3" s="1"/>
  <c r="E15" i="3"/>
  <c r="F15" i="3"/>
  <c r="M15" i="3" s="1"/>
  <c r="C16" i="3"/>
  <c r="D16" i="3"/>
  <c r="J16" i="3" s="1"/>
  <c r="E16" i="3"/>
  <c r="F16" i="3"/>
  <c r="M16" i="3" s="1"/>
  <c r="C17" i="3"/>
  <c r="D17" i="3"/>
  <c r="E17" i="3"/>
  <c r="I17" i="3" s="1"/>
  <c r="F17" i="3"/>
  <c r="M17" i="3" s="1"/>
  <c r="C18" i="3"/>
  <c r="D18" i="3"/>
  <c r="E18" i="3"/>
  <c r="F18" i="3"/>
  <c r="M18" i="3" s="1"/>
  <c r="C19" i="3"/>
  <c r="D19" i="3"/>
  <c r="E19" i="3"/>
  <c r="F19" i="3"/>
  <c r="C20" i="3"/>
  <c r="D20" i="3"/>
  <c r="K20" i="3" s="1"/>
  <c r="E20" i="3"/>
  <c r="F20" i="3"/>
  <c r="M20" i="3" s="1"/>
  <c r="C21" i="3"/>
  <c r="D21" i="3"/>
  <c r="J21" i="3" s="1"/>
  <c r="E21" i="3"/>
  <c r="F21" i="3"/>
  <c r="M21" i="3" s="1"/>
  <c r="C22" i="3"/>
  <c r="D22" i="3"/>
  <c r="E22" i="3"/>
  <c r="I22" i="3" s="1"/>
  <c r="F22" i="3"/>
  <c r="M22" i="3" s="1"/>
  <c r="C23" i="3"/>
  <c r="D23" i="3"/>
  <c r="E23" i="3"/>
  <c r="I23" i="3" s="1"/>
  <c r="F23" i="3"/>
  <c r="M23" i="3" s="1"/>
  <c r="C24" i="3"/>
  <c r="D24" i="3"/>
  <c r="E24" i="3"/>
  <c r="F24" i="3"/>
  <c r="C25" i="3"/>
  <c r="D25" i="3"/>
  <c r="K25" i="3" s="1"/>
  <c r="E25" i="3"/>
  <c r="F25" i="3"/>
  <c r="M25" i="3" s="1"/>
  <c r="C26" i="3"/>
  <c r="D26" i="3"/>
  <c r="J26" i="3" s="1"/>
  <c r="E26" i="3"/>
  <c r="F26" i="3"/>
  <c r="M26" i="3" s="1"/>
  <c r="C27" i="3"/>
  <c r="D27" i="3"/>
  <c r="J27" i="3" s="1"/>
  <c r="E27" i="3"/>
  <c r="F27" i="3"/>
  <c r="M27" i="3" s="1"/>
  <c r="C28" i="3"/>
  <c r="D28" i="3"/>
  <c r="E28" i="3"/>
  <c r="I28" i="3" s="1"/>
  <c r="F28" i="3"/>
  <c r="M28" i="3" s="1"/>
  <c r="C29" i="3"/>
  <c r="D29" i="3"/>
  <c r="E29" i="3"/>
  <c r="F29" i="3"/>
  <c r="C30" i="3"/>
  <c r="D30" i="3"/>
  <c r="K30" i="3" s="1"/>
  <c r="E30" i="3"/>
  <c r="F30" i="3"/>
  <c r="C31" i="3"/>
  <c r="D31" i="3"/>
  <c r="K31" i="3" s="1"/>
  <c r="E31" i="3"/>
  <c r="F31" i="3"/>
  <c r="M31" i="3" s="1"/>
  <c r="C32" i="3"/>
  <c r="D32" i="3"/>
  <c r="J32" i="3" s="1"/>
  <c r="E32" i="3"/>
  <c r="F32" i="3"/>
  <c r="M32" i="3" s="1"/>
  <c r="C33" i="3"/>
  <c r="D33" i="3"/>
  <c r="K33" i="3" s="1"/>
  <c r="E33" i="3"/>
  <c r="I33" i="3" s="1"/>
  <c r="F33" i="3"/>
  <c r="M33" i="3" s="1"/>
  <c r="C34" i="3"/>
  <c r="D34" i="3"/>
  <c r="J34" i="3" s="1"/>
  <c r="E34" i="3"/>
  <c r="F34" i="3"/>
  <c r="M34" i="3" s="1"/>
  <c r="C35" i="3"/>
  <c r="D35" i="3"/>
  <c r="J35" i="3" s="1"/>
  <c r="E35" i="3"/>
  <c r="F35" i="3"/>
  <c r="C36" i="3"/>
  <c r="D36" i="3"/>
  <c r="K36" i="3" s="1"/>
  <c r="E36" i="3"/>
  <c r="F36" i="3"/>
  <c r="M36" i="3" s="1"/>
  <c r="C37" i="3"/>
  <c r="D37" i="3"/>
  <c r="J37" i="3" s="1"/>
  <c r="E37" i="3"/>
  <c r="F37" i="3"/>
  <c r="M37" i="3" s="1"/>
  <c r="C38" i="3"/>
  <c r="D38" i="3"/>
  <c r="K38" i="3" s="1"/>
  <c r="E38" i="3"/>
  <c r="I38" i="3" s="1"/>
  <c r="F38" i="3"/>
  <c r="M38" i="3" s="1"/>
  <c r="C39" i="3"/>
  <c r="D39" i="3"/>
  <c r="K39" i="3" s="1"/>
  <c r="E39" i="3"/>
  <c r="I39" i="3" s="1"/>
  <c r="F39" i="3"/>
  <c r="M39" i="3" s="1"/>
  <c r="C40" i="3"/>
  <c r="D40" i="3"/>
  <c r="J40" i="3" s="1"/>
  <c r="E40" i="3"/>
  <c r="F40" i="3"/>
  <c r="C41" i="3"/>
  <c r="D41" i="3"/>
  <c r="K41" i="3" s="1"/>
  <c r="E41" i="3"/>
  <c r="F41" i="3"/>
  <c r="M41" i="3" s="1"/>
  <c r="C42" i="3"/>
  <c r="D42" i="3"/>
  <c r="J42" i="3" s="1"/>
  <c r="E42" i="3"/>
  <c r="F42" i="3"/>
  <c r="M42" i="3" s="1"/>
  <c r="C43" i="3"/>
  <c r="D43" i="3"/>
  <c r="J43" i="3" s="1"/>
  <c r="E43" i="3"/>
  <c r="F43" i="3"/>
  <c r="M43" i="3" s="1"/>
  <c r="C44" i="3"/>
  <c r="D44" i="3"/>
  <c r="K44" i="3" s="1"/>
  <c r="E44" i="3"/>
  <c r="I44" i="3" s="1"/>
  <c r="F44" i="3"/>
  <c r="M44" i="3" s="1"/>
  <c r="C45" i="3"/>
  <c r="D45" i="3"/>
  <c r="J45" i="3" s="1"/>
  <c r="E45" i="3"/>
  <c r="F45" i="3"/>
  <c r="C46" i="3"/>
  <c r="D46" i="3"/>
  <c r="K46" i="3" s="1"/>
  <c r="E46" i="3"/>
  <c r="F46" i="3"/>
  <c r="C47" i="3"/>
  <c r="D47" i="3"/>
  <c r="K47" i="3" s="1"/>
  <c r="E47" i="3"/>
  <c r="F47" i="3"/>
  <c r="C48" i="3"/>
  <c r="D48" i="3"/>
  <c r="K48" i="3" s="1"/>
  <c r="E48" i="3"/>
  <c r="F48" i="3"/>
  <c r="M48" i="3" s="1"/>
  <c r="C49" i="3"/>
  <c r="D49" i="3"/>
  <c r="J49" i="3" s="1"/>
  <c r="E49" i="3"/>
  <c r="F49" i="3"/>
  <c r="M49" i="3" s="1"/>
  <c r="C50" i="3"/>
  <c r="D50" i="3"/>
  <c r="K50" i="3" s="1"/>
  <c r="E50" i="3"/>
  <c r="I50" i="3" s="1"/>
  <c r="F50" i="3"/>
  <c r="M50" i="3" s="1"/>
  <c r="B3" i="3"/>
  <c r="B4" i="3"/>
  <c r="B5" i="3"/>
  <c r="B6" i="3"/>
  <c r="L6" i="3" s="1"/>
  <c r="B7" i="3"/>
  <c r="B8" i="3"/>
  <c r="B9" i="3"/>
  <c r="B10" i="3"/>
  <c r="L10" i="3" s="1"/>
  <c r="B11" i="3"/>
  <c r="B12" i="3"/>
  <c r="B13" i="3"/>
  <c r="B14" i="3"/>
  <c r="L14" i="3" s="1"/>
  <c r="B15" i="3"/>
  <c r="B16" i="3"/>
  <c r="B17" i="3"/>
  <c r="B18" i="3"/>
  <c r="L18" i="3" s="1"/>
  <c r="B19" i="3"/>
  <c r="B20" i="3"/>
  <c r="B21" i="3"/>
  <c r="B22" i="3"/>
  <c r="L22" i="3" s="1"/>
  <c r="B23" i="3"/>
  <c r="B24" i="3"/>
  <c r="B25" i="3"/>
  <c r="B26" i="3"/>
  <c r="L26" i="3" s="1"/>
  <c r="B27" i="3"/>
  <c r="B28" i="3"/>
  <c r="B29" i="3"/>
  <c r="B30" i="3"/>
  <c r="L30" i="3" s="1"/>
  <c r="B31" i="3"/>
  <c r="B32" i="3"/>
  <c r="B33" i="3"/>
  <c r="B34" i="3"/>
  <c r="L34" i="3" s="1"/>
  <c r="B35" i="3"/>
  <c r="B36" i="3"/>
  <c r="B37" i="3"/>
  <c r="B38" i="3"/>
  <c r="L38" i="3" s="1"/>
  <c r="B39" i="3"/>
  <c r="B40" i="3"/>
  <c r="B41" i="3"/>
  <c r="B42" i="3"/>
  <c r="L42" i="3" s="1"/>
  <c r="B43" i="3"/>
  <c r="B44" i="3"/>
  <c r="B45" i="3"/>
  <c r="B46" i="3"/>
  <c r="L46" i="3" s="1"/>
  <c r="B47" i="3"/>
  <c r="L47" i="3" s="1"/>
  <c r="B48" i="3"/>
  <c r="B49" i="3"/>
  <c r="B50" i="3"/>
  <c r="L50" i="3" s="1"/>
  <c r="B2" i="3"/>
  <c r="J50" i="3"/>
  <c r="L49" i="3"/>
  <c r="K49" i="3"/>
  <c r="I49" i="3"/>
  <c r="L48" i="3"/>
  <c r="J48" i="3"/>
  <c r="I48" i="3"/>
  <c r="M47" i="3"/>
  <c r="J47" i="3"/>
  <c r="I47" i="3"/>
  <c r="M46" i="3"/>
  <c r="J46" i="3"/>
  <c r="I46" i="3"/>
  <c r="M45" i="3"/>
  <c r="L45" i="3"/>
  <c r="K45" i="3"/>
  <c r="I45" i="3"/>
  <c r="L44" i="3"/>
  <c r="J44" i="3"/>
  <c r="L43" i="3"/>
  <c r="K43" i="3"/>
  <c r="I43" i="3"/>
  <c r="K42" i="3"/>
  <c r="I42" i="3"/>
  <c r="L41" i="3"/>
  <c r="J41" i="3"/>
  <c r="I41" i="3"/>
  <c r="M40" i="3"/>
  <c r="L40" i="3"/>
  <c r="K40" i="3"/>
  <c r="I40" i="3"/>
  <c r="L39" i="3"/>
  <c r="J39" i="3"/>
  <c r="J38" i="3"/>
  <c r="L37" i="3"/>
  <c r="K37" i="3"/>
  <c r="I37" i="3"/>
  <c r="L36" i="3"/>
  <c r="J36" i="3"/>
  <c r="I36" i="3"/>
  <c r="M35" i="3"/>
  <c r="L35" i="3"/>
  <c r="K35" i="3"/>
  <c r="I35" i="3"/>
  <c r="K34" i="3"/>
  <c r="I34" i="3"/>
  <c r="L33" i="3"/>
  <c r="J33" i="3"/>
  <c r="L32" i="3"/>
  <c r="K32" i="3"/>
  <c r="I32" i="3"/>
  <c r="L31" i="3"/>
  <c r="J31" i="3"/>
  <c r="I31" i="3"/>
  <c r="M30" i="3"/>
  <c r="J30" i="3"/>
  <c r="I30" i="3"/>
  <c r="M29" i="3"/>
  <c r="L29" i="3"/>
  <c r="K29" i="3"/>
  <c r="J29" i="3"/>
  <c r="I29" i="3"/>
  <c r="L28" i="3"/>
  <c r="K28" i="3"/>
  <c r="J28" i="3"/>
  <c r="L27" i="3"/>
  <c r="K27" i="3"/>
  <c r="I27" i="3"/>
  <c r="K26" i="3"/>
  <c r="I26" i="3"/>
  <c r="L25" i="3"/>
  <c r="J25" i="3"/>
  <c r="I25" i="3"/>
  <c r="M24" i="3"/>
  <c r="L24" i="3"/>
  <c r="K24" i="3"/>
  <c r="J24" i="3"/>
  <c r="I24" i="3"/>
  <c r="L23" i="3"/>
  <c r="K23" i="3"/>
  <c r="J23" i="3"/>
  <c r="K22" i="3"/>
  <c r="J22" i="3"/>
  <c r="L21" i="3"/>
  <c r="K21" i="3"/>
  <c r="I21" i="3"/>
  <c r="L20" i="3"/>
  <c r="J20" i="3"/>
  <c r="I20" i="3"/>
  <c r="M19" i="3"/>
  <c r="L19" i="3"/>
  <c r="K19" i="3"/>
  <c r="J19" i="3"/>
  <c r="I19" i="3"/>
  <c r="K18" i="3"/>
  <c r="J18" i="3"/>
  <c r="I18" i="3"/>
  <c r="L17" i="3"/>
  <c r="K17" i="3"/>
  <c r="J17" i="3"/>
  <c r="L16" i="3"/>
  <c r="K16" i="3"/>
  <c r="I16" i="3"/>
  <c r="L15" i="3"/>
  <c r="J15" i="3"/>
  <c r="I15" i="3"/>
  <c r="M14" i="3"/>
  <c r="J14" i="3"/>
  <c r="I14" i="3"/>
  <c r="M13" i="3"/>
  <c r="L13" i="3"/>
  <c r="K13" i="3"/>
  <c r="J13" i="3"/>
  <c r="I13" i="3"/>
  <c r="L12" i="3"/>
  <c r="K12" i="3"/>
  <c r="J12" i="3"/>
  <c r="L11" i="3"/>
  <c r="K11" i="3"/>
  <c r="I11" i="3"/>
  <c r="K10" i="3"/>
  <c r="I10" i="3"/>
  <c r="L9" i="3"/>
  <c r="J9" i="3"/>
  <c r="I9" i="3"/>
  <c r="M8" i="3"/>
  <c r="L8" i="3"/>
  <c r="K8" i="3"/>
  <c r="J8" i="3"/>
  <c r="I8" i="3"/>
  <c r="L7" i="3"/>
  <c r="K7" i="3"/>
  <c r="J7" i="3"/>
  <c r="K6" i="3"/>
  <c r="J6" i="3"/>
  <c r="L5" i="3"/>
  <c r="K5" i="3"/>
  <c r="I5" i="3"/>
  <c r="L4" i="3"/>
  <c r="J4" i="3"/>
  <c r="I4" i="3"/>
  <c r="M3" i="3"/>
  <c r="L3" i="3"/>
  <c r="K3" i="3"/>
  <c r="J3" i="3"/>
  <c r="I3" i="3"/>
  <c r="L2" i="3"/>
  <c r="K2" i="3"/>
  <c r="J2" i="3"/>
  <c r="I2" i="3"/>
  <c r="M50" i="2"/>
  <c r="L50" i="2"/>
  <c r="K50" i="2"/>
  <c r="J50" i="2"/>
  <c r="I50" i="2"/>
  <c r="M49" i="2"/>
  <c r="L49" i="2"/>
  <c r="K49" i="2"/>
  <c r="J49" i="2"/>
  <c r="I49" i="2"/>
  <c r="M48" i="2"/>
  <c r="L48" i="2"/>
  <c r="K48" i="2"/>
  <c r="J48" i="2"/>
  <c r="I48" i="2"/>
  <c r="M47" i="2"/>
  <c r="L47" i="2"/>
  <c r="K47" i="2"/>
  <c r="J47" i="2"/>
  <c r="I47" i="2"/>
  <c r="M46" i="2"/>
  <c r="L46" i="2"/>
  <c r="K46" i="2"/>
  <c r="J46" i="2"/>
  <c r="I46" i="2"/>
  <c r="M45" i="2"/>
  <c r="L45" i="2"/>
  <c r="K45" i="2"/>
  <c r="J45" i="2"/>
  <c r="I45" i="2"/>
  <c r="M44" i="2"/>
  <c r="L44" i="2"/>
  <c r="K44" i="2"/>
  <c r="J44" i="2"/>
  <c r="I44" i="2"/>
  <c r="M43" i="2"/>
  <c r="L43" i="2"/>
  <c r="K43" i="2"/>
  <c r="J43" i="2"/>
  <c r="I43" i="2"/>
  <c r="M42" i="2"/>
  <c r="L42" i="2"/>
  <c r="K42" i="2"/>
  <c r="J42" i="2"/>
  <c r="I42" i="2"/>
  <c r="M41" i="2"/>
  <c r="L41" i="2"/>
  <c r="K41" i="2"/>
  <c r="J41" i="2"/>
  <c r="I41" i="2"/>
  <c r="M40" i="2"/>
  <c r="L40" i="2"/>
  <c r="K40" i="2"/>
  <c r="J40" i="2"/>
  <c r="I40" i="2"/>
  <c r="M39" i="2"/>
  <c r="L39" i="2"/>
  <c r="K39" i="2"/>
  <c r="J39" i="2"/>
  <c r="I39" i="2"/>
  <c r="M38" i="2"/>
  <c r="L38" i="2"/>
  <c r="K38" i="2"/>
  <c r="J38" i="2"/>
  <c r="I38" i="2"/>
  <c r="M37" i="2"/>
  <c r="L37" i="2"/>
  <c r="K37" i="2"/>
  <c r="J37" i="2"/>
  <c r="I37" i="2"/>
  <c r="M36" i="2"/>
  <c r="L36" i="2"/>
  <c r="K36" i="2"/>
  <c r="J36" i="2"/>
  <c r="I36" i="2"/>
  <c r="M35" i="2"/>
  <c r="L35" i="2"/>
  <c r="K35" i="2"/>
  <c r="J35" i="2"/>
  <c r="I35" i="2"/>
  <c r="M34" i="2"/>
  <c r="L34" i="2"/>
  <c r="K34" i="2"/>
  <c r="J34" i="2"/>
  <c r="I34" i="2"/>
  <c r="M33" i="2"/>
  <c r="L33" i="2"/>
  <c r="K33" i="2"/>
  <c r="J33" i="2"/>
  <c r="I33" i="2"/>
  <c r="M32" i="2"/>
  <c r="L32" i="2"/>
  <c r="K32" i="2"/>
  <c r="J32" i="2"/>
  <c r="I32" i="2"/>
  <c r="M31" i="2"/>
  <c r="L31" i="2"/>
  <c r="K31" i="2"/>
  <c r="J31" i="2"/>
  <c r="I31" i="2"/>
  <c r="M30" i="2"/>
  <c r="L30" i="2"/>
  <c r="K30" i="2"/>
  <c r="J30" i="2"/>
  <c r="I30" i="2"/>
  <c r="M29" i="2"/>
  <c r="L29" i="2"/>
  <c r="K29" i="2"/>
  <c r="J29" i="2"/>
  <c r="I29" i="2"/>
  <c r="M28" i="2"/>
  <c r="L28" i="2"/>
  <c r="K28" i="2"/>
  <c r="J28" i="2"/>
  <c r="I28" i="2"/>
  <c r="M27" i="2"/>
  <c r="L27" i="2"/>
  <c r="K27" i="2"/>
  <c r="J27" i="2"/>
  <c r="I27" i="2"/>
  <c r="M26" i="2"/>
  <c r="L26" i="2"/>
  <c r="K26" i="2"/>
  <c r="J26" i="2"/>
  <c r="I26" i="2"/>
  <c r="M25" i="2"/>
  <c r="L25" i="2"/>
  <c r="K25" i="2"/>
  <c r="J25" i="2"/>
  <c r="I25" i="2"/>
  <c r="M24" i="2"/>
  <c r="L24" i="2"/>
  <c r="K24" i="2"/>
  <c r="J24" i="2"/>
  <c r="I24" i="2"/>
  <c r="M23" i="2"/>
  <c r="L23" i="2"/>
  <c r="K23" i="2"/>
  <c r="J23" i="2"/>
  <c r="I23" i="2"/>
  <c r="M22" i="2"/>
  <c r="L22" i="2"/>
  <c r="K22" i="2"/>
  <c r="J22" i="2"/>
  <c r="I22" i="2"/>
  <c r="M21" i="2"/>
  <c r="L21" i="2"/>
  <c r="K21" i="2"/>
  <c r="J21" i="2"/>
  <c r="I21" i="2"/>
  <c r="M20" i="2"/>
  <c r="L20" i="2"/>
  <c r="K20" i="2"/>
  <c r="J20" i="2"/>
  <c r="I20" i="2"/>
  <c r="M19" i="2"/>
  <c r="L19" i="2"/>
  <c r="K19" i="2"/>
  <c r="J19" i="2"/>
  <c r="I19" i="2"/>
  <c r="M18" i="2"/>
  <c r="L18" i="2"/>
  <c r="K18" i="2"/>
  <c r="J18" i="2"/>
  <c r="I18" i="2"/>
  <c r="M17" i="2"/>
  <c r="L17" i="2"/>
  <c r="K17" i="2"/>
  <c r="J17" i="2"/>
  <c r="I17" i="2"/>
  <c r="M16" i="2"/>
  <c r="L16" i="2"/>
  <c r="K16" i="2"/>
  <c r="J16" i="2"/>
  <c r="I16" i="2"/>
  <c r="M15" i="2"/>
  <c r="L15" i="2"/>
  <c r="K15" i="2"/>
  <c r="J15" i="2"/>
  <c r="I15" i="2"/>
  <c r="M14" i="2"/>
  <c r="L14" i="2"/>
  <c r="K14" i="2"/>
  <c r="J14" i="2"/>
  <c r="I14" i="2"/>
  <c r="M13" i="2"/>
  <c r="L13" i="2"/>
  <c r="K13" i="2"/>
  <c r="J13" i="2"/>
  <c r="I13" i="2"/>
  <c r="M12" i="2"/>
  <c r="L12" i="2"/>
  <c r="K12" i="2"/>
  <c r="J12" i="2"/>
  <c r="I12" i="2"/>
  <c r="M11" i="2"/>
  <c r="L11" i="2"/>
  <c r="K11" i="2"/>
  <c r="J11" i="2"/>
  <c r="I11" i="2"/>
  <c r="M10" i="2"/>
  <c r="L10" i="2"/>
  <c r="K10" i="2"/>
  <c r="J10" i="2"/>
  <c r="I10" i="2"/>
  <c r="M9" i="2"/>
  <c r="L9" i="2"/>
  <c r="K9" i="2"/>
  <c r="J9" i="2"/>
  <c r="I9" i="2"/>
  <c r="M8" i="2"/>
  <c r="L8" i="2"/>
  <c r="K8" i="2"/>
  <c r="J8" i="2"/>
  <c r="I8" i="2"/>
  <c r="M7" i="2"/>
  <c r="L7" i="2"/>
  <c r="K7" i="2"/>
  <c r="J7" i="2"/>
  <c r="I7" i="2"/>
  <c r="M6" i="2"/>
  <c r="L6" i="2"/>
  <c r="K6" i="2"/>
  <c r="J6" i="2"/>
  <c r="I6" i="2"/>
  <c r="M5" i="2"/>
  <c r="L5" i="2"/>
  <c r="K5" i="2"/>
  <c r="J5" i="2"/>
  <c r="I5" i="2"/>
  <c r="M4" i="2"/>
  <c r="L4" i="2"/>
  <c r="K4" i="2"/>
  <c r="J4" i="2"/>
  <c r="I4" i="2"/>
  <c r="M3" i="2"/>
  <c r="L3" i="2"/>
  <c r="K3" i="2"/>
  <c r="J3" i="2"/>
  <c r="I3" i="2"/>
  <c r="M2" i="2"/>
  <c r="L2" i="2"/>
  <c r="K2" i="2"/>
  <c r="J2" i="2"/>
  <c r="I2" i="2"/>
  <c r="I3" i="1"/>
  <c r="J3" i="1"/>
  <c r="K3" i="1"/>
  <c r="L3" i="1"/>
  <c r="I4" i="1"/>
  <c r="J4" i="1"/>
  <c r="K4" i="1"/>
  <c r="L4" i="1"/>
  <c r="I5" i="1"/>
  <c r="J5" i="1"/>
  <c r="K5" i="1"/>
  <c r="L5" i="1"/>
  <c r="I6" i="1"/>
  <c r="J6" i="1"/>
  <c r="K6" i="1"/>
  <c r="L6" i="1"/>
  <c r="I7" i="1"/>
  <c r="J7" i="1"/>
  <c r="K7" i="1"/>
  <c r="L7" i="1"/>
  <c r="I8" i="1"/>
  <c r="J8" i="1"/>
  <c r="K8" i="1"/>
  <c r="L8" i="1"/>
  <c r="I9" i="1"/>
  <c r="J9" i="1"/>
  <c r="K9" i="1"/>
  <c r="L9" i="1"/>
  <c r="I10" i="1"/>
  <c r="J10" i="1"/>
  <c r="K10" i="1"/>
  <c r="L10" i="1"/>
  <c r="I11" i="1"/>
  <c r="J11" i="1"/>
  <c r="K11" i="1"/>
  <c r="L11" i="1"/>
  <c r="I12" i="1"/>
  <c r="J12" i="1"/>
  <c r="K12" i="1"/>
  <c r="L12" i="1"/>
  <c r="I13" i="1"/>
  <c r="J13" i="1"/>
  <c r="K13" i="1"/>
  <c r="L13" i="1"/>
  <c r="I14" i="1"/>
  <c r="J14" i="1"/>
  <c r="K14" i="1"/>
  <c r="L14" i="1"/>
  <c r="I15" i="1"/>
  <c r="J15" i="1"/>
  <c r="K15" i="1"/>
  <c r="L15" i="1"/>
  <c r="I16" i="1"/>
  <c r="J16" i="1"/>
  <c r="K16" i="1"/>
  <c r="L16" i="1"/>
  <c r="I17" i="1"/>
  <c r="J17" i="1"/>
  <c r="K17" i="1"/>
  <c r="L17" i="1"/>
  <c r="I18" i="1"/>
  <c r="J18" i="1"/>
  <c r="K18" i="1"/>
  <c r="L18" i="1"/>
  <c r="I19" i="1"/>
  <c r="J19" i="1"/>
  <c r="K19" i="1"/>
  <c r="L19" i="1"/>
  <c r="I20" i="1"/>
  <c r="J20" i="1"/>
  <c r="K20" i="1"/>
  <c r="L20" i="1"/>
  <c r="I21" i="1"/>
  <c r="J21" i="1"/>
  <c r="K21" i="1"/>
  <c r="L21" i="1"/>
  <c r="I22" i="1"/>
  <c r="J22" i="1"/>
  <c r="K22" i="1"/>
  <c r="L22" i="1"/>
  <c r="I23" i="1"/>
  <c r="J23" i="1"/>
  <c r="K23" i="1"/>
  <c r="L23" i="1"/>
  <c r="I24" i="1"/>
  <c r="J24" i="1"/>
  <c r="K24" i="1"/>
  <c r="L24" i="1"/>
  <c r="I25" i="1"/>
  <c r="J25" i="1"/>
  <c r="K25" i="1"/>
  <c r="L25" i="1"/>
  <c r="I26" i="1"/>
  <c r="J26" i="1"/>
  <c r="K26" i="1"/>
  <c r="L26" i="1"/>
  <c r="I27" i="1"/>
  <c r="J27" i="1"/>
  <c r="K27" i="1"/>
  <c r="L27" i="1"/>
  <c r="I28" i="1"/>
  <c r="J28" i="1"/>
  <c r="K28" i="1"/>
  <c r="L28" i="1"/>
  <c r="I29" i="1"/>
  <c r="J29" i="1"/>
  <c r="K29" i="1"/>
  <c r="L29" i="1"/>
  <c r="I30" i="1"/>
  <c r="J30" i="1"/>
  <c r="K30" i="1"/>
  <c r="L30" i="1"/>
  <c r="I31" i="1"/>
  <c r="J31" i="1"/>
  <c r="K31" i="1"/>
  <c r="L31" i="1"/>
  <c r="I32" i="1"/>
  <c r="J32" i="1"/>
  <c r="K32" i="1"/>
  <c r="L32" i="1"/>
  <c r="I33" i="1"/>
  <c r="J33" i="1"/>
  <c r="K33" i="1"/>
  <c r="L33" i="1"/>
  <c r="I34" i="1"/>
  <c r="J34" i="1"/>
  <c r="K34" i="1"/>
  <c r="L34" i="1"/>
  <c r="I35" i="1"/>
  <c r="J35" i="1"/>
  <c r="K35" i="1"/>
  <c r="L35" i="1"/>
  <c r="I36" i="1"/>
  <c r="J36" i="1"/>
  <c r="K36" i="1"/>
  <c r="L36" i="1"/>
  <c r="I37" i="1"/>
  <c r="J37" i="1"/>
  <c r="K37" i="1"/>
  <c r="L37" i="1"/>
  <c r="I38" i="1"/>
  <c r="J38" i="1"/>
  <c r="K38" i="1"/>
  <c r="L38" i="1"/>
  <c r="I39" i="1"/>
  <c r="J39" i="1"/>
  <c r="K39" i="1"/>
  <c r="L39" i="1"/>
  <c r="I40" i="1"/>
  <c r="J40" i="1"/>
  <c r="K40" i="1"/>
  <c r="L40" i="1"/>
  <c r="I41" i="1"/>
  <c r="J41" i="1"/>
  <c r="K41" i="1"/>
  <c r="L41" i="1"/>
  <c r="I42" i="1"/>
  <c r="J42" i="1"/>
  <c r="K42" i="1"/>
  <c r="L42" i="1"/>
  <c r="I43" i="1"/>
  <c r="J43" i="1"/>
  <c r="K43" i="1"/>
  <c r="L43" i="1"/>
  <c r="I44" i="1"/>
  <c r="J44" i="1"/>
  <c r="K44" i="1"/>
  <c r="L44" i="1"/>
  <c r="I45" i="1"/>
  <c r="J45" i="1"/>
  <c r="K45" i="1"/>
  <c r="L45" i="1"/>
  <c r="I46" i="1"/>
  <c r="J46" i="1"/>
  <c r="K46" i="1"/>
  <c r="L46" i="1"/>
  <c r="I47" i="1"/>
  <c r="J47" i="1"/>
  <c r="K47" i="1"/>
  <c r="L47" i="1"/>
  <c r="I48" i="1"/>
  <c r="J48" i="1"/>
  <c r="K48" i="1"/>
  <c r="L48" i="1"/>
  <c r="I49" i="1"/>
  <c r="J49" i="1"/>
  <c r="K49" i="1"/>
  <c r="L49" i="1"/>
  <c r="I50" i="1"/>
  <c r="J50" i="1"/>
  <c r="K50" i="1"/>
  <c r="L50" i="1"/>
  <c r="L2" i="1"/>
  <c r="K2" i="1"/>
  <c r="J2" i="1"/>
  <c r="I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2" i="1"/>
</calcChain>
</file>

<file path=xl/sharedStrings.xml><?xml version="1.0" encoding="utf-8"?>
<sst xmlns="http://schemas.openxmlformats.org/spreadsheetml/2006/main" count="281" uniqueCount="70">
  <si>
    <t>NSPOP65</t>
  </si>
  <si>
    <t>POP65_FRACTILE90</t>
  </si>
  <si>
    <t>POP65_FRACTILE10</t>
  </si>
  <si>
    <t>POP65_FRACTILE975</t>
  </si>
  <si>
    <t>POP65_FRACTILE025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</si>
  <si>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</si>
  <si>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</si>
  <si>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</si>
  <si>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</si>
  <si>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</si>
  <si>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</si>
  <si>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</si>
  <si>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</si>
  <si>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</si>
  <si>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</si>
  <si>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</si>
  <si>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</si>
  <si>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</si>
  <si>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</si>
  <si>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</si>
  <si>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</si>
  <si>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</si>
  <si>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</si>
  <si>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</si>
  <si>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</si>
  <si>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</si>
  <si>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</si>
  <si>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</si>
  <si>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</si>
  <si>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</si>
  <si>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</si>
  <si>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</si>
  <si>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</si>
  <si>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</si>
  <si>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</si>
  <si>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</si>
  <si>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</si>
  <si>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</si>
  <si>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</si>
  <si>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</si>
  <si>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</si>
  <si>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</si>
  <si>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</si>
  <si>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</si>
  <si>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</si>
  <si>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2051-52</t>
  </si>
  <si>
    <t>2052-53</t>
  </si>
  <si>
    <t>2053-54</t>
  </si>
  <si>
    <t>2054-55</t>
  </si>
  <si>
    <t>2055-56</t>
  </si>
  <si>
    <t>2056-57</t>
  </si>
  <si>
    <t>2057-58</t>
  </si>
  <si>
    <t>2058-59</t>
  </si>
  <si>
    <t>2059-60</t>
  </si>
  <si>
    <t>95% upper</t>
  </si>
  <si>
    <t>90% upper</t>
  </si>
  <si>
    <t>95% lower</t>
  </si>
  <si>
    <t>Forecast</t>
  </si>
  <si>
    <t>90% lower</t>
  </si>
  <si>
    <t>NSPOP85</t>
  </si>
  <si>
    <t>POP85_FRACTILE90</t>
  </si>
  <si>
    <t>POP85_FRACTILE10</t>
  </si>
  <si>
    <t>NSPOP</t>
  </si>
  <si>
    <t>POP_FRACTILE975</t>
  </si>
  <si>
    <t>POP_FRACTILE025</t>
  </si>
  <si>
    <t>POP_FRACTILE90</t>
  </si>
  <si>
    <t>POP_FRACTILE10</t>
  </si>
  <si>
    <t>POP85_FRACTILE975</t>
  </si>
  <si>
    <t>POP85_FRACTILE025</t>
  </si>
  <si>
    <t>End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</si>
</sst>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6" fontId="1" fillId="0" borderId="0" xfId="0" applyNumberFormat="1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DCDCD"/>
      <color rgb="FF787878"/>
      <color rgb="FFB4C98B"/>
      <color rgb="FF39580D"/>
      <color rgb="FF5887C0"/>
      <color rgb="FF4172A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76118405661259E-2"/>
          <c:y val="4.540763673890609E-2"/>
          <c:w val="0.78873861028243597"/>
          <c:h val="0.85671111544493472"/>
        </c:manualLayout>
      </c:layout>
      <c:areaChart>
        <c:grouping val="stacked"/>
        <c:varyColors val="0"/>
        <c:ser>
          <c:idx val="0"/>
          <c:order val="0"/>
          <c:tx>
            <c:strRef>
              <c:f>'Fig 2.12 POP65+'!$I$1</c:f>
              <c:strCache>
                <c:ptCount val="1"/>
                <c:pt idx="0">
                  <c:v>95% lower</c:v>
                </c:pt>
              </c:strCache>
            </c:strRef>
          </c:tx>
          <c:spPr>
            <a:noFill/>
          </c:spPr>
          <c:cat>
            <c:strRef>
              <c:f>'Fig 2.12 POP65+'!$H$2:$H$50</c:f>
              <c:strCache>
                <c:ptCount val="49"/>
                <c:pt idx="0">
                  <c:v>2011-12</c:v>
                </c:pt>
                <c:pt idx="1">
                  <c:v>2012-13</c:v>
                </c:pt>
                <c:pt idx="2">
                  <c:v>2013-14</c:v>
                </c:pt>
                <c:pt idx="3">
                  <c:v>2014-15</c:v>
                </c:pt>
                <c:pt idx="4">
                  <c:v>2015-16</c:v>
                </c:pt>
                <c:pt idx="5">
                  <c:v>2016-17</c:v>
                </c:pt>
                <c:pt idx="6">
                  <c:v>2017-18</c:v>
                </c:pt>
                <c:pt idx="7">
                  <c:v>2018-19</c:v>
                </c:pt>
                <c:pt idx="8">
                  <c:v>2019-20</c:v>
                </c:pt>
                <c:pt idx="9">
                  <c:v>2020-21</c:v>
                </c:pt>
                <c:pt idx="10">
                  <c:v>2021-22</c:v>
                </c:pt>
                <c:pt idx="11">
                  <c:v>2022-23</c:v>
                </c:pt>
                <c:pt idx="12">
                  <c:v>2023-24</c:v>
                </c:pt>
                <c:pt idx="13">
                  <c:v>2024-25</c:v>
                </c:pt>
                <c:pt idx="14">
                  <c:v>2025-26</c:v>
                </c:pt>
                <c:pt idx="15">
                  <c:v>2026-27</c:v>
                </c:pt>
                <c:pt idx="16">
                  <c:v>2027-28</c:v>
                </c:pt>
                <c:pt idx="17">
                  <c:v>2028-29</c:v>
                </c:pt>
                <c:pt idx="18">
                  <c:v>2029-30</c:v>
                </c:pt>
                <c:pt idx="19">
                  <c:v>2030-31</c:v>
                </c:pt>
                <c:pt idx="20">
                  <c:v>2031-32</c:v>
                </c:pt>
                <c:pt idx="21">
                  <c:v>2032-33</c:v>
                </c:pt>
                <c:pt idx="22">
                  <c:v>2033-34</c:v>
                </c:pt>
                <c:pt idx="23">
                  <c:v>2034-35</c:v>
                </c:pt>
                <c:pt idx="24">
                  <c:v>2035-36</c:v>
                </c:pt>
                <c:pt idx="25">
                  <c:v>2036-37</c:v>
                </c:pt>
                <c:pt idx="26">
                  <c:v>2037-38</c:v>
                </c:pt>
                <c:pt idx="27">
                  <c:v>2038-39</c:v>
                </c:pt>
                <c:pt idx="28">
                  <c:v>2039-40</c:v>
                </c:pt>
                <c:pt idx="29">
                  <c:v>2040-41</c:v>
                </c:pt>
                <c:pt idx="30">
                  <c:v>2041-42</c:v>
                </c:pt>
                <c:pt idx="31">
                  <c:v>2042-43</c:v>
                </c:pt>
                <c:pt idx="32">
                  <c:v>2043-44</c:v>
                </c:pt>
                <c:pt idx="33">
                  <c:v>2044-45</c:v>
                </c:pt>
                <c:pt idx="34">
                  <c:v>2045-46</c:v>
                </c:pt>
                <c:pt idx="35">
                  <c:v>2046-47</c:v>
                </c:pt>
                <c:pt idx="36">
                  <c:v>2047-48</c:v>
                </c:pt>
                <c:pt idx="37">
                  <c:v>2048-49</c:v>
                </c:pt>
                <c:pt idx="38">
                  <c:v>2049-50</c:v>
                </c:pt>
                <c:pt idx="39">
                  <c:v>2050-51</c:v>
                </c:pt>
                <c:pt idx="40">
                  <c:v>2051-52</c:v>
                </c:pt>
                <c:pt idx="41">
                  <c:v>2052-53</c:v>
                </c:pt>
                <c:pt idx="42">
                  <c:v>2053-54</c:v>
                </c:pt>
                <c:pt idx="43">
                  <c:v>2054-55</c:v>
                </c:pt>
                <c:pt idx="44">
                  <c:v>2055-56</c:v>
                </c:pt>
                <c:pt idx="45">
                  <c:v>2056-57</c:v>
                </c:pt>
                <c:pt idx="46">
                  <c:v>2057-58</c:v>
                </c:pt>
                <c:pt idx="47">
                  <c:v>2058-59</c:v>
                </c:pt>
                <c:pt idx="48">
                  <c:v>2059-60</c:v>
                </c:pt>
              </c:strCache>
            </c:strRef>
          </c:cat>
          <c:val>
            <c:numRef>
              <c:f>'Fig 2.12 POP65+'!$I$2:$I$50</c:f>
              <c:numCache>
                <c:formatCode>General</c:formatCode>
                <c:ptCount val="49"/>
                <c:pt idx="0">
                  <c:v>14.18433320628</c:v>
                </c:pt>
                <c:pt idx="1">
                  <c:v>14.46373910961</c:v>
                </c:pt>
                <c:pt idx="2">
                  <c:v>14.702766693019999</c:v>
                </c:pt>
                <c:pt idx="3">
                  <c:v>14.94026469918</c:v>
                </c:pt>
                <c:pt idx="4">
                  <c:v>15.169208468800001</c:v>
                </c:pt>
                <c:pt idx="5">
                  <c:v>15.38563672563</c:v>
                </c:pt>
                <c:pt idx="6">
                  <c:v>15.612588022240001</c:v>
                </c:pt>
                <c:pt idx="7">
                  <c:v>15.82776100427</c:v>
                </c:pt>
                <c:pt idx="8">
                  <c:v>16.051719650870002</c:v>
                </c:pt>
                <c:pt idx="9">
                  <c:v>16.285686621220002</c:v>
                </c:pt>
                <c:pt idx="10">
                  <c:v>16.513888376179999</c:v>
                </c:pt>
                <c:pt idx="11">
                  <c:v>16.743489661569999</c:v>
                </c:pt>
                <c:pt idx="12">
                  <c:v>16.976802826419998</c:v>
                </c:pt>
                <c:pt idx="13">
                  <c:v>17.212820087219999</c:v>
                </c:pt>
                <c:pt idx="14">
                  <c:v>17.458846154829999</c:v>
                </c:pt>
                <c:pt idx="15">
                  <c:v>17.691838333410001</c:v>
                </c:pt>
                <c:pt idx="16">
                  <c:v>17.906021887670001</c:v>
                </c:pt>
                <c:pt idx="17">
                  <c:v>18.091170261430001</c:v>
                </c:pt>
                <c:pt idx="18">
                  <c:v>18.234278847020001</c:v>
                </c:pt>
                <c:pt idx="19">
                  <c:v>18.35302062685</c:v>
                </c:pt>
                <c:pt idx="20">
                  <c:v>18.44552841466</c:v>
                </c:pt>
                <c:pt idx="21">
                  <c:v>18.55724229126</c:v>
                </c:pt>
                <c:pt idx="22">
                  <c:v>18.68466445996</c:v>
                </c:pt>
                <c:pt idx="23">
                  <c:v>18.81062452562</c:v>
                </c:pt>
                <c:pt idx="24">
                  <c:v>18.985735201179999</c:v>
                </c:pt>
                <c:pt idx="25">
                  <c:v>19.133871046439999</c:v>
                </c:pt>
                <c:pt idx="26">
                  <c:v>19.231415006439999</c:v>
                </c:pt>
                <c:pt idx="27">
                  <c:v>19.29659168485</c:v>
                </c:pt>
                <c:pt idx="28">
                  <c:v>19.323478271340001</c:v>
                </c:pt>
                <c:pt idx="29">
                  <c:v>19.326207021439998</c:v>
                </c:pt>
                <c:pt idx="30">
                  <c:v>19.345792015619999</c:v>
                </c:pt>
                <c:pt idx="31">
                  <c:v>19.345880341840001</c:v>
                </c:pt>
                <c:pt idx="32">
                  <c:v>19.362181904300002</c:v>
                </c:pt>
                <c:pt idx="33">
                  <c:v>19.42033342961</c:v>
                </c:pt>
                <c:pt idx="34">
                  <c:v>19.50623585144</c:v>
                </c:pt>
                <c:pt idx="35">
                  <c:v>19.585312372339999</c:v>
                </c:pt>
                <c:pt idx="36">
                  <c:v>19.713942944199999</c:v>
                </c:pt>
                <c:pt idx="37">
                  <c:v>19.841227230240001</c:v>
                </c:pt>
                <c:pt idx="38">
                  <c:v>19.967104908140001</c:v>
                </c:pt>
                <c:pt idx="39">
                  <c:v>20.08423106063</c:v>
                </c:pt>
                <c:pt idx="40">
                  <c:v>20.158508977610001</c:v>
                </c:pt>
                <c:pt idx="41">
                  <c:v>20.238148708200001</c:v>
                </c:pt>
                <c:pt idx="42">
                  <c:v>20.341718569939999</c:v>
                </c:pt>
                <c:pt idx="43">
                  <c:v>20.480487400259999</c:v>
                </c:pt>
                <c:pt idx="44">
                  <c:v>20.591729740920002</c:v>
                </c:pt>
                <c:pt idx="45">
                  <c:v>20.68890004532</c:v>
                </c:pt>
                <c:pt idx="46">
                  <c:v>20.799341938560001</c:v>
                </c:pt>
                <c:pt idx="47">
                  <c:v>20.91021190663</c:v>
                </c:pt>
                <c:pt idx="48">
                  <c:v>21.027079327189998</c:v>
                </c:pt>
              </c:numCache>
            </c:numRef>
          </c:val>
        </c:ser>
        <c:ser>
          <c:idx val="1"/>
          <c:order val="1"/>
          <c:tx>
            <c:strRef>
              <c:f>'Fig 2.12 POP65+'!$J$1</c:f>
              <c:strCache>
                <c:ptCount val="1"/>
                <c:pt idx="0">
                  <c:v>90% lower</c:v>
                </c:pt>
              </c:strCache>
            </c:strRef>
          </c:tx>
          <c:spPr>
            <a:solidFill>
              <a:srgbClr val="78A22F">
                <a:alpha val="39000"/>
              </a:srgbClr>
            </a:solidFill>
          </c:spPr>
          <c:cat>
            <c:strRef>
              <c:f>'Fig 2.12 POP65+'!$H$2:$H$50</c:f>
              <c:strCache>
                <c:ptCount val="49"/>
                <c:pt idx="0">
                  <c:v>2011-12</c:v>
                </c:pt>
                <c:pt idx="1">
                  <c:v>2012-13</c:v>
                </c:pt>
                <c:pt idx="2">
                  <c:v>2013-14</c:v>
                </c:pt>
                <c:pt idx="3">
                  <c:v>2014-15</c:v>
                </c:pt>
                <c:pt idx="4">
                  <c:v>2015-16</c:v>
                </c:pt>
                <c:pt idx="5">
                  <c:v>2016-17</c:v>
                </c:pt>
                <c:pt idx="6">
                  <c:v>2017-18</c:v>
                </c:pt>
                <c:pt idx="7">
                  <c:v>2018-19</c:v>
                </c:pt>
                <c:pt idx="8">
                  <c:v>2019-20</c:v>
                </c:pt>
                <c:pt idx="9">
                  <c:v>2020-21</c:v>
                </c:pt>
                <c:pt idx="10">
                  <c:v>2021-22</c:v>
                </c:pt>
                <c:pt idx="11">
                  <c:v>2022-23</c:v>
                </c:pt>
                <c:pt idx="12">
                  <c:v>2023-24</c:v>
                </c:pt>
                <c:pt idx="13">
                  <c:v>2024-25</c:v>
                </c:pt>
                <c:pt idx="14">
                  <c:v>2025-26</c:v>
                </c:pt>
                <c:pt idx="15">
                  <c:v>2026-27</c:v>
                </c:pt>
                <c:pt idx="16">
                  <c:v>2027-28</c:v>
                </c:pt>
                <c:pt idx="17">
                  <c:v>2028-29</c:v>
                </c:pt>
                <c:pt idx="18">
                  <c:v>2029-30</c:v>
                </c:pt>
                <c:pt idx="19">
                  <c:v>2030-31</c:v>
                </c:pt>
                <c:pt idx="20">
                  <c:v>2031-32</c:v>
                </c:pt>
                <c:pt idx="21">
                  <c:v>2032-33</c:v>
                </c:pt>
                <c:pt idx="22">
                  <c:v>2033-34</c:v>
                </c:pt>
                <c:pt idx="23">
                  <c:v>2034-35</c:v>
                </c:pt>
                <c:pt idx="24">
                  <c:v>2035-36</c:v>
                </c:pt>
                <c:pt idx="25">
                  <c:v>2036-37</c:v>
                </c:pt>
                <c:pt idx="26">
                  <c:v>2037-38</c:v>
                </c:pt>
                <c:pt idx="27">
                  <c:v>2038-39</c:v>
                </c:pt>
                <c:pt idx="28">
                  <c:v>2039-40</c:v>
                </c:pt>
                <c:pt idx="29">
                  <c:v>2040-41</c:v>
                </c:pt>
                <c:pt idx="30">
                  <c:v>2041-42</c:v>
                </c:pt>
                <c:pt idx="31">
                  <c:v>2042-43</c:v>
                </c:pt>
                <c:pt idx="32">
                  <c:v>2043-44</c:v>
                </c:pt>
                <c:pt idx="33">
                  <c:v>2044-45</c:v>
                </c:pt>
                <c:pt idx="34">
                  <c:v>2045-46</c:v>
                </c:pt>
                <c:pt idx="35">
                  <c:v>2046-47</c:v>
                </c:pt>
                <c:pt idx="36">
                  <c:v>2047-48</c:v>
                </c:pt>
                <c:pt idx="37">
                  <c:v>2048-49</c:v>
                </c:pt>
                <c:pt idx="38">
                  <c:v>2049-50</c:v>
                </c:pt>
                <c:pt idx="39">
                  <c:v>2050-51</c:v>
                </c:pt>
                <c:pt idx="40">
                  <c:v>2051-52</c:v>
                </c:pt>
                <c:pt idx="41">
                  <c:v>2052-53</c:v>
                </c:pt>
                <c:pt idx="42">
                  <c:v>2053-54</c:v>
                </c:pt>
                <c:pt idx="43">
                  <c:v>2054-55</c:v>
                </c:pt>
                <c:pt idx="44">
                  <c:v>2055-56</c:v>
                </c:pt>
                <c:pt idx="45">
                  <c:v>2056-57</c:v>
                </c:pt>
                <c:pt idx="46">
                  <c:v>2057-58</c:v>
                </c:pt>
                <c:pt idx="47">
                  <c:v>2058-59</c:v>
                </c:pt>
                <c:pt idx="48">
                  <c:v>2059-60</c:v>
                </c:pt>
              </c:strCache>
            </c:strRef>
          </c:cat>
          <c:val>
            <c:numRef>
              <c:f>'Fig 2.12 POP65+'!$J$2:$J$50</c:f>
              <c:numCache>
                <c:formatCode>General</c:formatCode>
                <c:ptCount val="49"/>
                <c:pt idx="0">
                  <c:v>0</c:v>
                </c:pt>
                <c:pt idx="1">
                  <c:v>1.531009200004263E-4</c:v>
                </c:pt>
                <c:pt idx="2">
                  <c:v>4.1456757100011288E-3</c:v>
                </c:pt>
                <c:pt idx="3">
                  <c:v>1.2926029589999999E-2</c:v>
                </c:pt>
                <c:pt idx="4">
                  <c:v>2.5939889340000022E-2</c:v>
                </c:pt>
                <c:pt idx="5">
                  <c:v>4.2180263339998803E-2</c:v>
                </c:pt>
                <c:pt idx="6">
                  <c:v>6.2205803919999525E-2</c:v>
                </c:pt>
                <c:pt idx="7">
                  <c:v>8.4186901040000706E-2</c:v>
                </c:pt>
                <c:pt idx="8">
                  <c:v>0.10773077749999871</c:v>
                </c:pt>
                <c:pt idx="9">
                  <c:v>0.13261748278999974</c:v>
                </c:pt>
                <c:pt idx="10">
                  <c:v>0.15776446108000286</c:v>
                </c:pt>
                <c:pt idx="11">
                  <c:v>0.18950531133000226</c:v>
                </c:pt>
                <c:pt idx="12">
                  <c:v>0.22016309436000014</c:v>
                </c:pt>
                <c:pt idx="13">
                  <c:v>0.24410772766000122</c:v>
                </c:pt>
                <c:pt idx="14">
                  <c:v>0.2704077706000021</c:v>
                </c:pt>
                <c:pt idx="15">
                  <c:v>0.2968903547899977</c:v>
                </c:pt>
                <c:pt idx="16">
                  <c:v>0.32427273088000064</c:v>
                </c:pt>
                <c:pt idx="17">
                  <c:v>0.35698227588999742</c:v>
                </c:pt>
                <c:pt idx="18">
                  <c:v>0.3829923117800007</c:v>
                </c:pt>
                <c:pt idx="19">
                  <c:v>0.41204763829999891</c:v>
                </c:pt>
                <c:pt idx="20">
                  <c:v>0.46144559577000166</c:v>
                </c:pt>
                <c:pt idx="21">
                  <c:v>0.4933640082599986</c:v>
                </c:pt>
                <c:pt idx="22">
                  <c:v>0.53985761707999913</c:v>
                </c:pt>
                <c:pt idx="23">
                  <c:v>0.58806048003999933</c:v>
                </c:pt>
                <c:pt idx="24">
                  <c:v>0.63002500796000049</c:v>
                </c:pt>
                <c:pt idx="25">
                  <c:v>0.65489400782000118</c:v>
                </c:pt>
                <c:pt idx="26">
                  <c:v>0.69444273014000046</c:v>
                </c:pt>
                <c:pt idx="27">
                  <c:v>0.73221172464999995</c:v>
                </c:pt>
                <c:pt idx="28">
                  <c:v>0.77165871289999899</c:v>
                </c:pt>
                <c:pt idx="29">
                  <c:v>0.82456686755000064</c:v>
                </c:pt>
                <c:pt idx="30">
                  <c:v>0.85976168688000243</c:v>
                </c:pt>
                <c:pt idx="31">
                  <c:v>0.90722404011999913</c:v>
                </c:pt>
                <c:pt idx="32">
                  <c:v>0.94393948609999967</c:v>
                </c:pt>
                <c:pt idx="33">
                  <c:v>0.95979482661000048</c:v>
                </c:pt>
                <c:pt idx="34">
                  <c:v>0.97377974580000171</c:v>
                </c:pt>
                <c:pt idx="35">
                  <c:v>1.0260738618699996</c:v>
                </c:pt>
                <c:pt idx="36">
                  <c:v>1.0543163436500009</c:v>
                </c:pt>
                <c:pt idx="37">
                  <c:v>1.0716368454099978</c:v>
                </c:pt>
                <c:pt idx="38">
                  <c:v>1.0863073449299989</c:v>
                </c:pt>
                <c:pt idx="39">
                  <c:v>1.094908467949999</c:v>
                </c:pt>
                <c:pt idx="40">
                  <c:v>1.1568014369599986</c:v>
                </c:pt>
                <c:pt idx="41">
                  <c:v>1.1908312037100011</c:v>
                </c:pt>
                <c:pt idx="42">
                  <c:v>1.2204379072500018</c:v>
                </c:pt>
                <c:pt idx="43">
                  <c:v>1.2220373670000022</c:v>
                </c:pt>
                <c:pt idx="44">
                  <c:v>1.2427872965099986</c:v>
                </c:pt>
                <c:pt idx="45">
                  <c:v>1.2479159483099984</c:v>
                </c:pt>
                <c:pt idx="46">
                  <c:v>1.2502595113399977</c:v>
                </c:pt>
                <c:pt idx="47">
                  <c:v>1.2392538810100007</c:v>
                </c:pt>
                <c:pt idx="48">
                  <c:v>1.2328597004700015</c:v>
                </c:pt>
              </c:numCache>
            </c:numRef>
          </c:val>
        </c:ser>
        <c:ser>
          <c:idx val="2"/>
          <c:order val="2"/>
          <c:tx>
            <c:strRef>
              <c:f>'Fig 2.12 POP65+'!$K$1</c:f>
              <c:strCache>
                <c:ptCount val="1"/>
                <c:pt idx="0">
                  <c:v>90% upper</c:v>
                </c:pt>
              </c:strCache>
            </c:strRef>
          </c:tx>
          <c:spPr>
            <a:solidFill>
              <a:srgbClr val="78A22F"/>
            </a:solidFill>
          </c:spPr>
          <c:cat>
            <c:strRef>
              <c:f>'Fig 2.12 POP65+'!$H$2:$H$50</c:f>
              <c:strCache>
                <c:ptCount val="49"/>
                <c:pt idx="0">
                  <c:v>2011-12</c:v>
                </c:pt>
                <c:pt idx="1">
                  <c:v>2012-13</c:v>
                </c:pt>
                <c:pt idx="2">
                  <c:v>2013-14</c:v>
                </c:pt>
                <c:pt idx="3">
                  <c:v>2014-15</c:v>
                </c:pt>
                <c:pt idx="4">
                  <c:v>2015-16</c:v>
                </c:pt>
                <c:pt idx="5">
                  <c:v>2016-17</c:v>
                </c:pt>
                <c:pt idx="6">
                  <c:v>2017-18</c:v>
                </c:pt>
                <c:pt idx="7">
                  <c:v>2018-19</c:v>
                </c:pt>
                <c:pt idx="8">
                  <c:v>2019-20</c:v>
                </c:pt>
                <c:pt idx="9">
                  <c:v>2020-21</c:v>
                </c:pt>
                <c:pt idx="10">
                  <c:v>2021-22</c:v>
                </c:pt>
                <c:pt idx="11">
                  <c:v>2022-23</c:v>
                </c:pt>
                <c:pt idx="12">
                  <c:v>2023-24</c:v>
                </c:pt>
                <c:pt idx="13">
                  <c:v>2024-25</c:v>
                </c:pt>
                <c:pt idx="14">
                  <c:v>2025-26</c:v>
                </c:pt>
                <c:pt idx="15">
                  <c:v>2026-27</c:v>
                </c:pt>
                <c:pt idx="16">
                  <c:v>2027-28</c:v>
                </c:pt>
                <c:pt idx="17">
                  <c:v>2028-29</c:v>
                </c:pt>
                <c:pt idx="18">
                  <c:v>2029-30</c:v>
                </c:pt>
                <c:pt idx="19">
                  <c:v>2030-31</c:v>
                </c:pt>
                <c:pt idx="20">
                  <c:v>2031-32</c:v>
                </c:pt>
                <c:pt idx="21">
                  <c:v>2032-33</c:v>
                </c:pt>
                <c:pt idx="22">
                  <c:v>2033-34</c:v>
                </c:pt>
                <c:pt idx="23">
                  <c:v>2034-35</c:v>
                </c:pt>
                <c:pt idx="24">
                  <c:v>2035-36</c:v>
                </c:pt>
                <c:pt idx="25">
                  <c:v>2036-37</c:v>
                </c:pt>
                <c:pt idx="26">
                  <c:v>2037-38</c:v>
                </c:pt>
                <c:pt idx="27">
                  <c:v>2038-39</c:v>
                </c:pt>
                <c:pt idx="28">
                  <c:v>2039-40</c:v>
                </c:pt>
                <c:pt idx="29">
                  <c:v>2040-41</c:v>
                </c:pt>
                <c:pt idx="30">
                  <c:v>2041-42</c:v>
                </c:pt>
                <c:pt idx="31">
                  <c:v>2042-43</c:v>
                </c:pt>
                <c:pt idx="32">
                  <c:v>2043-44</c:v>
                </c:pt>
                <c:pt idx="33">
                  <c:v>2044-45</c:v>
                </c:pt>
                <c:pt idx="34">
                  <c:v>2045-46</c:v>
                </c:pt>
                <c:pt idx="35">
                  <c:v>2046-47</c:v>
                </c:pt>
                <c:pt idx="36">
                  <c:v>2047-48</c:v>
                </c:pt>
                <c:pt idx="37">
                  <c:v>2048-49</c:v>
                </c:pt>
                <c:pt idx="38">
                  <c:v>2049-50</c:v>
                </c:pt>
                <c:pt idx="39">
                  <c:v>2050-51</c:v>
                </c:pt>
                <c:pt idx="40">
                  <c:v>2051-52</c:v>
                </c:pt>
                <c:pt idx="41">
                  <c:v>2052-53</c:v>
                </c:pt>
                <c:pt idx="42">
                  <c:v>2053-54</c:v>
                </c:pt>
                <c:pt idx="43">
                  <c:v>2054-55</c:v>
                </c:pt>
                <c:pt idx="44">
                  <c:v>2055-56</c:v>
                </c:pt>
                <c:pt idx="45">
                  <c:v>2056-57</c:v>
                </c:pt>
                <c:pt idx="46">
                  <c:v>2057-58</c:v>
                </c:pt>
                <c:pt idx="47">
                  <c:v>2058-59</c:v>
                </c:pt>
                <c:pt idx="48">
                  <c:v>2059-60</c:v>
                </c:pt>
              </c:strCache>
            </c:strRef>
          </c:cat>
          <c:val>
            <c:numRef>
              <c:f>'Fig 2.12 POP65+'!$K$2:$K$50</c:f>
              <c:numCache>
                <c:formatCode>General</c:formatCode>
                <c:ptCount val="49"/>
                <c:pt idx="0">
                  <c:v>0</c:v>
                </c:pt>
                <c:pt idx="1">
                  <c:v>1.1536668899996272E-3</c:v>
                </c:pt>
                <c:pt idx="2">
                  <c:v>1.6190464219999257E-2</c:v>
                </c:pt>
                <c:pt idx="3">
                  <c:v>4.7369210439999421E-2</c:v>
                </c:pt>
                <c:pt idx="4">
                  <c:v>9.293125920999934E-2</c:v>
                </c:pt>
                <c:pt idx="5">
                  <c:v>0.15477634128000162</c:v>
                </c:pt>
                <c:pt idx="6">
                  <c:v>0.2318067714600005</c:v>
                </c:pt>
                <c:pt idx="7">
                  <c:v>0.31247027326999799</c:v>
                </c:pt>
                <c:pt idx="8">
                  <c:v>0.39984510320999789</c:v>
                </c:pt>
                <c:pt idx="9">
                  <c:v>0.4902472010999972</c:v>
                </c:pt>
                <c:pt idx="10">
                  <c:v>0.58513446022999815</c:v>
                </c:pt>
                <c:pt idx="11">
                  <c:v>0.68208508849999916</c:v>
                </c:pt>
                <c:pt idx="12">
                  <c:v>0.78956059040000071</c:v>
                </c:pt>
                <c:pt idx="13">
                  <c:v>0.89957014755000131</c:v>
                </c:pt>
                <c:pt idx="14">
                  <c:v>1.0202698383799991</c:v>
                </c:pt>
                <c:pt idx="15">
                  <c:v>1.1406430563400001</c:v>
                </c:pt>
                <c:pt idx="16">
                  <c:v>1.2607314301699972</c:v>
                </c:pt>
                <c:pt idx="17">
                  <c:v>1.37804099437</c:v>
                </c:pt>
                <c:pt idx="18">
                  <c:v>1.5072553331099989</c:v>
                </c:pt>
                <c:pt idx="19">
                  <c:v>1.6304065915500026</c:v>
                </c:pt>
                <c:pt idx="20">
                  <c:v>1.7511822829599986</c:v>
                </c:pt>
                <c:pt idx="21">
                  <c:v>1.8826102368900024</c:v>
                </c:pt>
                <c:pt idx="22">
                  <c:v>2.0154122564199994</c:v>
                </c:pt>
                <c:pt idx="23">
                  <c:v>2.1513238354799995</c:v>
                </c:pt>
                <c:pt idx="24">
                  <c:v>2.2872469259100008</c:v>
                </c:pt>
                <c:pt idx="25">
                  <c:v>2.4355994546700011</c:v>
                </c:pt>
                <c:pt idx="26">
                  <c:v>2.5664379861300013</c:v>
                </c:pt>
                <c:pt idx="27">
                  <c:v>2.6961535821799991</c:v>
                </c:pt>
                <c:pt idx="28">
                  <c:v>2.8353127282999999</c:v>
                </c:pt>
                <c:pt idx="29">
                  <c:v>2.9711341740100004</c:v>
                </c:pt>
                <c:pt idx="30">
                  <c:v>3.1007438589199978</c:v>
                </c:pt>
                <c:pt idx="31">
                  <c:v>3.2317436605099985</c:v>
                </c:pt>
                <c:pt idx="32">
                  <c:v>3.3699437737399975</c:v>
                </c:pt>
                <c:pt idx="33">
                  <c:v>3.4926066025899978</c:v>
                </c:pt>
                <c:pt idx="34">
                  <c:v>3.6313415628799994</c:v>
                </c:pt>
                <c:pt idx="35">
                  <c:v>3.7494254009300008</c:v>
                </c:pt>
                <c:pt idx="36">
                  <c:v>3.8627747581499996</c:v>
                </c:pt>
                <c:pt idx="37">
                  <c:v>3.9905494814899996</c:v>
                </c:pt>
                <c:pt idx="38">
                  <c:v>4.1312285028799991</c:v>
                </c:pt>
                <c:pt idx="39">
                  <c:v>4.2735114490600026</c:v>
                </c:pt>
                <c:pt idx="40">
                  <c:v>4.384231594940001</c:v>
                </c:pt>
                <c:pt idx="41">
                  <c:v>4.5246019180299974</c:v>
                </c:pt>
                <c:pt idx="42">
                  <c:v>4.6500697443599996</c:v>
                </c:pt>
                <c:pt idx="43">
                  <c:v>4.7542550652899997</c:v>
                </c:pt>
                <c:pt idx="44">
                  <c:v>4.8578573495499988</c:v>
                </c:pt>
                <c:pt idx="45">
                  <c:v>4.9733993531500005</c:v>
                </c:pt>
                <c:pt idx="46">
                  <c:v>5.078092723490002</c:v>
                </c:pt>
                <c:pt idx="47">
                  <c:v>5.1658708798599982</c:v>
                </c:pt>
                <c:pt idx="48">
                  <c:v>5.2673636871800014</c:v>
                </c:pt>
              </c:numCache>
            </c:numRef>
          </c:val>
        </c:ser>
        <c:ser>
          <c:idx val="3"/>
          <c:order val="3"/>
          <c:tx>
            <c:strRef>
              <c:f>'Fig 2.12 POP65+'!$L$1</c:f>
              <c:strCache>
                <c:ptCount val="1"/>
                <c:pt idx="0">
                  <c:v>95% upper</c:v>
                </c:pt>
              </c:strCache>
            </c:strRef>
          </c:tx>
          <c:spPr>
            <a:solidFill>
              <a:srgbClr val="B4C98B">
                <a:alpha val="40000"/>
              </a:srgbClr>
            </a:solidFill>
          </c:spPr>
          <c:cat>
            <c:strRef>
              <c:f>'Fig 2.12 POP65+'!$H$2:$H$50</c:f>
              <c:strCache>
                <c:ptCount val="49"/>
                <c:pt idx="0">
                  <c:v>2011-12</c:v>
                </c:pt>
                <c:pt idx="1">
                  <c:v>2012-13</c:v>
                </c:pt>
                <c:pt idx="2">
                  <c:v>2013-14</c:v>
                </c:pt>
                <c:pt idx="3">
                  <c:v>2014-15</c:v>
                </c:pt>
                <c:pt idx="4">
                  <c:v>2015-16</c:v>
                </c:pt>
                <c:pt idx="5">
                  <c:v>2016-17</c:v>
                </c:pt>
                <c:pt idx="6">
                  <c:v>2017-18</c:v>
                </c:pt>
                <c:pt idx="7">
                  <c:v>2018-19</c:v>
                </c:pt>
                <c:pt idx="8">
                  <c:v>2019-20</c:v>
                </c:pt>
                <c:pt idx="9">
                  <c:v>2020-21</c:v>
                </c:pt>
                <c:pt idx="10">
                  <c:v>2021-22</c:v>
                </c:pt>
                <c:pt idx="11">
                  <c:v>2022-23</c:v>
                </c:pt>
                <c:pt idx="12">
                  <c:v>2023-24</c:v>
                </c:pt>
                <c:pt idx="13">
                  <c:v>2024-25</c:v>
                </c:pt>
                <c:pt idx="14">
                  <c:v>2025-26</c:v>
                </c:pt>
                <c:pt idx="15">
                  <c:v>2026-27</c:v>
                </c:pt>
                <c:pt idx="16">
                  <c:v>2027-28</c:v>
                </c:pt>
                <c:pt idx="17">
                  <c:v>2028-29</c:v>
                </c:pt>
                <c:pt idx="18">
                  <c:v>2029-30</c:v>
                </c:pt>
                <c:pt idx="19">
                  <c:v>2030-31</c:v>
                </c:pt>
                <c:pt idx="20">
                  <c:v>2031-32</c:v>
                </c:pt>
                <c:pt idx="21">
                  <c:v>2032-33</c:v>
                </c:pt>
                <c:pt idx="22">
                  <c:v>2033-34</c:v>
                </c:pt>
                <c:pt idx="23">
                  <c:v>2034-35</c:v>
                </c:pt>
                <c:pt idx="24">
                  <c:v>2035-36</c:v>
                </c:pt>
                <c:pt idx="25">
                  <c:v>2036-37</c:v>
                </c:pt>
                <c:pt idx="26">
                  <c:v>2037-38</c:v>
                </c:pt>
                <c:pt idx="27">
                  <c:v>2038-39</c:v>
                </c:pt>
                <c:pt idx="28">
                  <c:v>2039-40</c:v>
                </c:pt>
                <c:pt idx="29">
                  <c:v>2040-41</c:v>
                </c:pt>
                <c:pt idx="30">
                  <c:v>2041-42</c:v>
                </c:pt>
                <c:pt idx="31">
                  <c:v>2042-43</c:v>
                </c:pt>
                <c:pt idx="32">
                  <c:v>2043-44</c:v>
                </c:pt>
                <c:pt idx="33">
                  <c:v>2044-45</c:v>
                </c:pt>
                <c:pt idx="34">
                  <c:v>2045-46</c:v>
                </c:pt>
                <c:pt idx="35">
                  <c:v>2046-47</c:v>
                </c:pt>
                <c:pt idx="36">
                  <c:v>2047-48</c:v>
                </c:pt>
                <c:pt idx="37">
                  <c:v>2048-49</c:v>
                </c:pt>
                <c:pt idx="38">
                  <c:v>2049-50</c:v>
                </c:pt>
                <c:pt idx="39">
                  <c:v>2050-51</c:v>
                </c:pt>
                <c:pt idx="40">
                  <c:v>2051-52</c:v>
                </c:pt>
                <c:pt idx="41">
                  <c:v>2052-53</c:v>
                </c:pt>
                <c:pt idx="42">
                  <c:v>2053-54</c:v>
                </c:pt>
                <c:pt idx="43">
                  <c:v>2054-55</c:v>
                </c:pt>
                <c:pt idx="44">
                  <c:v>2055-56</c:v>
                </c:pt>
                <c:pt idx="45">
                  <c:v>2056-57</c:v>
                </c:pt>
                <c:pt idx="46">
                  <c:v>2057-58</c:v>
                </c:pt>
                <c:pt idx="47">
                  <c:v>2058-59</c:v>
                </c:pt>
                <c:pt idx="48">
                  <c:v>2059-60</c:v>
                </c:pt>
              </c:strCache>
            </c:strRef>
          </c:cat>
          <c:val>
            <c:numRef>
              <c:f>'Fig 2.12 POP65+'!$L$2:$L$50</c:f>
              <c:numCache>
                <c:formatCode>General</c:formatCode>
                <c:ptCount val="49"/>
                <c:pt idx="0">
                  <c:v>0</c:v>
                </c:pt>
                <c:pt idx="1">
                  <c:v>2.228844000011776E-4</c:v>
                </c:pt>
                <c:pt idx="2">
                  <c:v>4.0460178300012473E-3</c:v>
                </c:pt>
                <c:pt idx="3">
                  <c:v>1.1210640390000748E-2</c:v>
                </c:pt>
                <c:pt idx="4">
                  <c:v>2.3174628379999618E-2</c:v>
                </c:pt>
                <c:pt idx="5">
                  <c:v>3.7031685999998842E-2</c:v>
                </c:pt>
                <c:pt idx="6">
                  <c:v>5.3894751319999656E-2</c:v>
                </c:pt>
                <c:pt idx="7">
                  <c:v>7.3490183580002366E-2</c:v>
                </c:pt>
                <c:pt idx="8">
                  <c:v>9.3560128420001831E-2</c:v>
                </c:pt>
                <c:pt idx="9">
                  <c:v>0.11656735972000121</c:v>
                </c:pt>
                <c:pt idx="10">
                  <c:v>0.14092672425000075</c:v>
                </c:pt>
                <c:pt idx="11">
                  <c:v>0.16946129760999895</c:v>
                </c:pt>
                <c:pt idx="12">
                  <c:v>0.19580021302000006</c:v>
                </c:pt>
                <c:pt idx="13">
                  <c:v>0.22095312758999697</c:v>
                </c:pt>
                <c:pt idx="14">
                  <c:v>0.25016893321999945</c:v>
                </c:pt>
                <c:pt idx="15">
                  <c:v>0.28254919921000266</c:v>
                </c:pt>
                <c:pt idx="16">
                  <c:v>0.31877688801000303</c:v>
                </c:pt>
                <c:pt idx="17">
                  <c:v>0.35535751239000035</c:v>
                </c:pt>
                <c:pt idx="18">
                  <c:v>0.38852096440000139</c:v>
                </c:pt>
                <c:pt idx="19">
                  <c:v>0.42998183119999922</c:v>
                </c:pt>
                <c:pt idx="20">
                  <c:v>0.47184223856000074</c:v>
                </c:pt>
                <c:pt idx="21">
                  <c:v>0.51526930232000012</c:v>
                </c:pt>
                <c:pt idx="22">
                  <c:v>0.55632705104000024</c:v>
                </c:pt>
                <c:pt idx="23">
                  <c:v>0.59633916240000318</c:v>
                </c:pt>
                <c:pt idx="24">
                  <c:v>0.64146478456000011</c:v>
                </c:pt>
                <c:pt idx="25">
                  <c:v>0.69001758871999996</c:v>
                </c:pt>
                <c:pt idx="26">
                  <c:v>0.73807450034999889</c:v>
                </c:pt>
                <c:pt idx="27">
                  <c:v>0.78623225628000171</c:v>
                </c:pt>
                <c:pt idx="28">
                  <c:v>0.8317632314699992</c:v>
                </c:pt>
                <c:pt idx="29">
                  <c:v>0.8697042688200014</c:v>
                </c:pt>
                <c:pt idx="30">
                  <c:v>0.89372713154000039</c:v>
                </c:pt>
                <c:pt idx="31">
                  <c:v>0.91801617627000098</c:v>
                </c:pt>
                <c:pt idx="32">
                  <c:v>0.95484960326000135</c:v>
                </c:pt>
                <c:pt idx="33">
                  <c:v>1.0001146008900008</c:v>
                </c:pt>
                <c:pt idx="34">
                  <c:v>1.0352372014399975</c:v>
                </c:pt>
                <c:pt idx="35">
                  <c:v>1.0652384092200009</c:v>
                </c:pt>
                <c:pt idx="36">
                  <c:v>1.0977832163800016</c:v>
                </c:pt>
                <c:pt idx="37">
                  <c:v>1.121518324860002</c:v>
                </c:pt>
                <c:pt idx="38">
                  <c:v>1.1380991640500007</c:v>
                </c:pt>
                <c:pt idx="39">
                  <c:v>1.155032489589999</c:v>
                </c:pt>
                <c:pt idx="40">
                  <c:v>1.1835109803799995</c:v>
                </c:pt>
                <c:pt idx="41">
                  <c:v>1.1834812394099998</c:v>
                </c:pt>
                <c:pt idx="42">
                  <c:v>1.1851156860299987</c:v>
                </c:pt>
                <c:pt idx="43">
                  <c:v>1.1967573119099981</c:v>
                </c:pt>
                <c:pt idx="44">
                  <c:v>1.1844707054600008</c:v>
                </c:pt>
                <c:pt idx="45">
                  <c:v>1.1874389011800019</c:v>
                </c:pt>
                <c:pt idx="46">
                  <c:v>1.1662257719600007</c:v>
                </c:pt>
                <c:pt idx="47">
                  <c:v>1.1971326397700004</c:v>
                </c:pt>
                <c:pt idx="48">
                  <c:v>1.2145205272899986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72992"/>
        <c:axId val="221157248"/>
      </c:areaChart>
      <c:lineChart>
        <c:grouping val="standard"/>
        <c:varyColors val="0"/>
        <c:ser>
          <c:idx val="4"/>
          <c:order val="4"/>
          <c:tx>
            <c:strRef>
              <c:f>'Fig 2.12 POP65+'!$M$1</c:f>
              <c:strCache>
                <c:ptCount val="1"/>
                <c:pt idx="0">
                  <c:v>Forecast</c:v>
                </c:pt>
              </c:strCache>
            </c:strRef>
          </c:tx>
          <c:spPr>
            <a:ln w="34925">
              <a:noFill/>
              <a:prstDash val="sysDot"/>
            </a:ln>
          </c:spPr>
          <c:marker>
            <c:symbol val="circle"/>
            <c:size val="5"/>
            <c:spPr>
              <a:solidFill>
                <a:schemeClr val="bg1"/>
              </a:solidFill>
              <a:ln w="3175">
                <a:solidFill>
                  <a:schemeClr val="tx1"/>
                </a:solidFill>
              </a:ln>
            </c:spPr>
          </c:marker>
          <c:cat>
            <c:strRef>
              <c:f>'Fig 2.12 POP65+'!$H$2:$H$50</c:f>
              <c:strCache>
                <c:ptCount val="49"/>
                <c:pt idx="0">
                  <c:v>2011-12</c:v>
                </c:pt>
                <c:pt idx="1">
                  <c:v>2012-13</c:v>
                </c:pt>
                <c:pt idx="2">
                  <c:v>2013-14</c:v>
                </c:pt>
                <c:pt idx="3">
                  <c:v>2014-15</c:v>
                </c:pt>
                <c:pt idx="4">
                  <c:v>2015-16</c:v>
                </c:pt>
                <c:pt idx="5">
                  <c:v>2016-17</c:v>
                </c:pt>
                <c:pt idx="6">
                  <c:v>2017-18</c:v>
                </c:pt>
                <c:pt idx="7">
                  <c:v>2018-19</c:v>
                </c:pt>
                <c:pt idx="8">
                  <c:v>2019-20</c:v>
                </c:pt>
                <c:pt idx="9">
                  <c:v>2020-21</c:v>
                </c:pt>
                <c:pt idx="10">
                  <c:v>2021-22</c:v>
                </c:pt>
                <c:pt idx="11">
                  <c:v>2022-23</c:v>
                </c:pt>
                <c:pt idx="12">
                  <c:v>2023-24</c:v>
                </c:pt>
                <c:pt idx="13">
                  <c:v>2024-25</c:v>
                </c:pt>
                <c:pt idx="14">
                  <c:v>2025-26</c:v>
                </c:pt>
                <c:pt idx="15">
                  <c:v>2026-27</c:v>
                </c:pt>
                <c:pt idx="16">
                  <c:v>2027-28</c:v>
                </c:pt>
                <c:pt idx="17">
                  <c:v>2028-29</c:v>
                </c:pt>
                <c:pt idx="18">
                  <c:v>2029-30</c:v>
                </c:pt>
                <c:pt idx="19">
                  <c:v>2030-31</c:v>
                </c:pt>
                <c:pt idx="20">
                  <c:v>2031-32</c:v>
                </c:pt>
                <c:pt idx="21">
                  <c:v>2032-33</c:v>
                </c:pt>
                <c:pt idx="22">
                  <c:v>2033-34</c:v>
                </c:pt>
                <c:pt idx="23">
                  <c:v>2034-35</c:v>
                </c:pt>
                <c:pt idx="24">
                  <c:v>2035-36</c:v>
                </c:pt>
                <c:pt idx="25">
                  <c:v>2036-37</c:v>
                </c:pt>
                <c:pt idx="26">
                  <c:v>2037-38</c:v>
                </c:pt>
                <c:pt idx="27">
                  <c:v>2038-39</c:v>
                </c:pt>
                <c:pt idx="28">
                  <c:v>2039-40</c:v>
                </c:pt>
                <c:pt idx="29">
                  <c:v>2040-41</c:v>
                </c:pt>
                <c:pt idx="30">
                  <c:v>2041-42</c:v>
                </c:pt>
                <c:pt idx="31">
                  <c:v>2042-43</c:v>
                </c:pt>
                <c:pt idx="32">
                  <c:v>2043-44</c:v>
                </c:pt>
                <c:pt idx="33">
                  <c:v>2044-45</c:v>
                </c:pt>
                <c:pt idx="34">
                  <c:v>2045-46</c:v>
                </c:pt>
                <c:pt idx="35">
                  <c:v>2046-47</c:v>
                </c:pt>
                <c:pt idx="36">
                  <c:v>2047-48</c:v>
                </c:pt>
                <c:pt idx="37">
                  <c:v>2048-49</c:v>
                </c:pt>
                <c:pt idx="38">
                  <c:v>2049-50</c:v>
                </c:pt>
                <c:pt idx="39">
                  <c:v>2050-51</c:v>
                </c:pt>
                <c:pt idx="40">
                  <c:v>2051-52</c:v>
                </c:pt>
                <c:pt idx="41">
                  <c:v>2052-53</c:v>
                </c:pt>
                <c:pt idx="42">
                  <c:v>2053-54</c:v>
                </c:pt>
                <c:pt idx="43">
                  <c:v>2054-55</c:v>
                </c:pt>
                <c:pt idx="44">
                  <c:v>2055-56</c:v>
                </c:pt>
                <c:pt idx="45">
                  <c:v>2056-57</c:v>
                </c:pt>
                <c:pt idx="46">
                  <c:v>2057-58</c:v>
                </c:pt>
                <c:pt idx="47">
                  <c:v>2058-59</c:v>
                </c:pt>
                <c:pt idx="48">
                  <c:v>2059-60</c:v>
                </c:pt>
              </c:strCache>
            </c:strRef>
          </c:cat>
          <c:val>
            <c:numRef>
              <c:f>'Fig 2.12 POP65+'!$M$2:$M$50</c:f>
              <c:numCache>
                <c:formatCode>General</c:formatCode>
                <c:ptCount val="49"/>
                <c:pt idx="0">
                  <c:v>14.18433320628</c:v>
                </c:pt>
                <c:pt idx="1">
                  <c:v>14.464440345270001</c:v>
                </c:pt>
                <c:pt idx="2">
                  <c:v>14.71537232284</c:v>
                </c:pt>
                <c:pt idx="3">
                  <c:v>14.97770462565</c:v>
                </c:pt>
                <c:pt idx="4">
                  <c:v>15.24363454447</c:v>
                </c:pt>
                <c:pt idx="5">
                  <c:v>15.50807997029</c:v>
                </c:pt>
                <c:pt idx="6">
                  <c:v>15.79454672754</c:v>
                </c:pt>
                <c:pt idx="7">
                  <c:v>16.073055805799999</c:v>
                </c:pt>
                <c:pt idx="8">
                  <c:v>16.36516416321</c:v>
                </c:pt>
                <c:pt idx="9">
                  <c:v>16.67064222119</c:v>
                </c:pt>
                <c:pt idx="10">
                  <c:v>16.9729198954</c:v>
                </c:pt>
                <c:pt idx="11">
                  <c:v>17.28346203533</c:v>
                </c:pt>
                <c:pt idx="12">
                  <c:v>17.60208193783</c:v>
                </c:pt>
                <c:pt idx="13">
                  <c:v>17.91926228018</c:v>
                </c:pt>
                <c:pt idx="14">
                  <c:v>18.255726536480001</c:v>
                </c:pt>
                <c:pt idx="15">
                  <c:v>18.57890807767</c:v>
                </c:pt>
                <c:pt idx="16">
                  <c:v>18.885197491930001</c:v>
                </c:pt>
                <c:pt idx="17">
                  <c:v>19.16392157201</c:v>
                </c:pt>
                <c:pt idx="18">
                  <c:v>19.401241505670001</c:v>
                </c:pt>
                <c:pt idx="19">
                  <c:v>19.615028171140001</c:v>
                </c:pt>
                <c:pt idx="20">
                  <c:v>19.819041579290001</c:v>
                </c:pt>
                <c:pt idx="21">
                  <c:v>20.034532191050001</c:v>
                </c:pt>
                <c:pt idx="22">
                  <c:v>20.276367943659999</c:v>
                </c:pt>
                <c:pt idx="23">
                  <c:v>20.518629328439999</c:v>
                </c:pt>
                <c:pt idx="24">
                  <c:v>20.805390202809999</c:v>
                </c:pt>
                <c:pt idx="25">
                  <c:v>21.063594009639999</c:v>
                </c:pt>
                <c:pt idx="26">
                  <c:v>21.268992640330001</c:v>
                </c:pt>
                <c:pt idx="27">
                  <c:v>21.43996487043</c:v>
                </c:pt>
                <c:pt idx="28">
                  <c:v>21.581977349940001</c:v>
                </c:pt>
                <c:pt idx="29">
                  <c:v>21.703414400540002</c:v>
                </c:pt>
                <c:pt idx="30">
                  <c:v>21.817796270900001</c:v>
                </c:pt>
                <c:pt idx="31">
                  <c:v>21.931331445129999</c:v>
                </c:pt>
                <c:pt idx="32">
                  <c:v>22.058294740659999</c:v>
                </c:pt>
                <c:pt idx="33">
                  <c:v>22.200002385560001</c:v>
                </c:pt>
                <c:pt idx="34">
                  <c:v>22.37410183567</c:v>
                </c:pt>
                <c:pt idx="35">
                  <c:v>22.563610487430001</c:v>
                </c:pt>
                <c:pt idx="36">
                  <c:v>22.776813255770001</c:v>
                </c:pt>
                <c:pt idx="37">
                  <c:v>22.98624367819</c:v>
                </c:pt>
                <c:pt idx="38">
                  <c:v>23.199703566139998</c:v>
                </c:pt>
                <c:pt idx="39">
                  <c:v>23.404053318140001</c:v>
                </c:pt>
                <c:pt idx="40">
                  <c:v>23.595014771430002</c:v>
                </c:pt>
                <c:pt idx="41">
                  <c:v>23.783376887660001</c:v>
                </c:pt>
                <c:pt idx="42">
                  <c:v>23.975841717880002</c:v>
                </c:pt>
                <c:pt idx="43">
                  <c:v>24.175685040779999</c:v>
                </c:pt>
                <c:pt idx="44">
                  <c:v>24.354138313770001</c:v>
                </c:pt>
                <c:pt idx="45">
                  <c:v>24.51221404615</c:v>
                </c:pt>
                <c:pt idx="46">
                  <c:v>24.666242627310002</c:v>
                </c:pt>
                <c:pt idx="47">
                  <c:v>24.816113418859999</c:v>
                </c:pt>
                <c:pt idx="48">
                  <c:v>24.96776348793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372992"/>
        <c:axId val="221157248"/>
      </c:lineChart>
      <c:catAx>
        <c:axId val="22037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1157248"/>
        <c:crosses val="autoZero"/>
        <c:auto val="1"/>
        <c:lblAlgn val="ctr"/>
        <c:lblOffset val="100"/>
        <c:tickLblSkip val="12"/>
        <c:tickMarkSkip val="11"/>
        <c:noMultiLvlLbl val="0"/>
      </c:catAx>
      <c:valAx>
        <c:axId val="221157248"/>
        <c:scaling>
          <c:orientation val="minMax"/>
          <c:max val="30"/>
          <c:min val="12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share of population (%)</a:t>
                </a:r>
              </a:p>
            </c:rich>
          </c:tx>
          <c:layout>
            <c:manualLayout>
              <c:xMode val="edge"/>
              <c:yMode val="edge"/>
              <c:x val="0"/>
              <c:y val="0.22076821306163016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220372992"/>
        <c:crosses val="autoZero"/>
        <c:crossBetween val="between"/>
        <c:majorUnit val="4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zero"/>
    <c:showDLblsOverMax val="0"/>
  </c:chart>
  <c:spPr>
    <a:ln w="9525"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006829212693412E-2"/>
          <c:y val="4.540763673890609E-2"/>
          <c:w val="0.79849301406684836"/>
          <c:h val="0.85671111544493472"/>
        </c:manualLayout>
      </c:layout>
      <c:areaChart>
        <c:grouping val="stacked"/>
        <c:varyColors val="0"/>
        <c:ser>
          <c:idx val="0"/>
          <c:order val="0"/>
          <c:tx>
            <c:strRef>
              <c:f>'Fig 2.13 POP85+'!$I$1</c:f>
              <c:strCache>
                <c:ptCount val="1"/>
                <c:pt idx="0">
                  <c:v>95% lower</c:v>
                </c:pt>
              </c:strCache>
            </c:strRef>
          </c:tx>
          <c:spPr>
            <a:noFill/>
          </c:spPr>
          <c:cat>
            <c:numRef>
              <c:f>'Fig 2.13 POP85+'!$H$2:$H$50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2.13 POP85+'!$I$2:$I$50</c:f>
              <c:numCache>
                <c:formatCode>General</c:formatCode>
                <c:ptCount val="49"/>
                <c:pt idx="0">
                  <c:v>1.866998803013</c:v>
                </c:pt>
                <c:pt idx="1">
                  <c:v>1.913531601983</c:v>
                </c:pt>
                <c:pt idx="2">
                  <c:v>1.947195057054</c:v>
                </c:pt>
                <c:pt idx="3">
                  <c:v>1.975255986728</c:v>
                </c:pt>
                <c:pt idx="4">
                  <c:v>1.992526557733</c:v>
                </c:pt>
                <c:pt idx="5">
                  <c:v>1.9885341116869999</c:v>
                </c:pt>
                <c:pt idx="6">
                  <c:v>1.9809791208930001</c:v>
                </c:pt>
                <c:pt idx="7">
                  <c:v>1.9700598650229999</c:v>
                </c:pt>
                <c:pt idx="8">
                  <c:v>1.9626838491759999</c:v>
                </c:pt>
                <c:pt idx="9">
                  <c:v>1.9641035441420001</c:v>
                </c:pt>
                <c:pt idx="10">
                  <c:v>1.9679628526590001</c:v>
                </c:pt>
                <c:pt idx="11">
                  <c:v>1.9744360188700001</c:v>
                </c:pt>
                <c:pt idx="12">
                  <c:v>1.988046464443</c:v>
                </c:pt>
                <c:pt idx="13">
                  <c:v>2.006922682346</c:v>
                </c:pt>
                <c:pt idx="14">
                  <c:v>2.02859521257</c:v>
                </c:pt>
                <c:pt idx="15">
                  <c:v>2.0636565966279998</c:v>
                </c:pt>
                <c:pt idx="16">
                  <c:v>2.0928432777460002</c:v>
                </c:pt>
                <c:pt idx="17">
                  <c:v>2.1474746192760001</c:v>
                </c:pt>
                <c:pt idx="18">
                  <c:v>2.2057852591990001</c:v>
                </c:pt>
                <c:pt idx="19">
                  <c:v>2.2644989879319999</c:v>
                </c:pt>
                <c:pt idx="20">
                  <c:v>2.3806538937930002</c:v>
                </c:pt>
                <c:pt idx="21">
                  <c:v>2.457600113956</c:v>
                </c:pt>
                <c:pt idx="22">
                  <c:v>2.5122169885100001</c:v>
                </c:pt>
                <c:pt idx="23">
                  <c:v>2.5628442823330002</c:v>
                </c:pt>
                <c:pt idx="24">
                  <c:v>2.6058814074179999</c:v>
                </c:pt>
                <c:pt idx="25">
                  <c:v>2.6393100609400002</c:v>
                </c:pt>
                <c:pt idx="26">
                  <c:v>2.674466056764</c:v>
                </c:pt>
                <c:pt idx="27">
                  <c:v>2.70110494553</c:v>
                </c:pt>
                <c:pt idx="28">
                  <c:v>2.729810064504</c:v>
                </c:pt>
                <c:pt idx="29">
                  <c:v>2.7605357248520002</c:v>
                </c:pt>
                <c:pt idx="30">
                  <c:v>2.7865872544950001</c:v>
                </c:pt>
                <c:pt idx="31">
                  <c:v>2.8139641975909999</c:v>
                </c:pt>
                <c:pt idx="32">
                  <c:v>2.8426362964130001</c:v>
                </c:pt>
                <c:pt idx="33">
                  <c:v>2.8666439822509999</c:v>
                </c:pt>
                <c:pt idx="34">
                  <c:v>2.897654805163</c:v>
                </c:pt>
                <c:pt idx="35">
                  <c:v>2.9195236625029999</c:v>
                </c:pt>
                <c:pt idx="36">
                  <c:v>2.9315730991039999</c:v>
                </c:pt>
                <c:pt idx="37">
                  <c:v>2.929167597328</c:v>
                </c:pt>
                <c:pt idx="38">
                  <c:v>2.9071246625690002</c:v>
                </c:pt>
                <c:pt idx="39">
                  <c:v>2.8816853916929999</c:v>
                </c:pt>
                <c:pt idx="40">
                  <c:v>2.8565754451999998</c:v>
                </c:pt>
                <c:pt idx="41">
                  <c:v>2.8421252656489999</c:v>
                </c:pt>
                <c:pt idx="42">
                  <c:v>2.8565850966189998</c:v>
                </c:pt>
                <c:pt idx="43">
                  <c:v>2.8841530969179998</c:v>
                </c:pt>
                <c:pt idx="44">
                  <c:v>2.9443052258970002</c:v>
                </c:pt>
                <c:pt idx="45">
                  <c:v>3.0004785913649998</c:v>
                </c:pt>
                <c:pt idx="46">
                  <c:v>3.0405867701210001</c:v>
                </c:pt>
                <c:pt idx="47">
                  <c:v>3.0713358518909999</c:v>
                </c:pt>
                <c:pt idx="48">
                  <c:v>3.0903437411689998</c:v>
                </c:pt>
              </c:numCache>
            </c:numRef>
          </c:val>
        </c:ser>
        <c:ser>
          <c:idx val="1"/>
          <c:order val="1"/>
          <c:tx>
            <c:strRef>
              <c:f>'Fig 2.13 POP85+'!$J$1</c:f>
              <c:strCache>
                <c:ptCount val="1"/>
                <c:pt idx="0">
                  <c:v>90% lower</c:v>
                </c:pt>
              </c:strCache>
            </c:strRef>
          </c:tx>
          <c:spPr>
            <a:solidFill>
              <a:srgbClr val="78A22F">
                <a:alpha val="39000"/>
              </a:srgbClr>
            </a:solidFill>
          </c:spPr>
          <c:cat>
            <c:numRef>
              <c:f>'Fig 2.13 POP85+'!$H$2:$H$50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2.13 POP85+'!$J$2:$J$50</c:f>
              <c:numCache>
                <c:formatCode>General</c:formatCode>
                <c:ptCount val="49"/>
                <c:pt idx="0">
                  <c:v>0</c:v>
                </c:pt>
                <c:pt idx="1">
                  <c:v>2.0255027999960262E-5</c:v>
                </c:pt>
                <c:pt idx="2">
                  <c:v>1.306033335000123E-3</c:v>
                </c:pt>
                <c:pt idx="3">
                  <c:v>3.6131205289999802E-3</c:v>
                </c:pt>
                <c:pt idx="4">
                  <c:v>7.0471545269998881E-3</c:v>
                </c:pt>
                <c:pt idx="5">
                  <c:v>1.1617150006000054E-2</c:v>
                </c:pt>
                <c:pt idx="6">
                  <c:v>1.6897146016999987E-2</c:v>
                </c:pt>
                <c:pt idx="7">
                  <c:v>2.2769422739000067E-2</c:v>
                </c:pt>
                <c:pt idx="8">
                  <c:v>2.8858801453000016E-2</c:v>
                </c:pt>
                <c:pt idx="9">
                  <c:v>3.6238712513000149E-2</c:v>
                </c:pt>
                <c:pt idx="10">
                  <c:v>4.4375211731999764E-2</c:v>
                </c:pt>
                <c:pt idx="11">
                  <c:v>5.3479329089999972E-2</c:v>
                </c:pt>
                <c:pt idx="12">
                  <c:v>6.3545224735000128E-2</c:v>
                </c:pt>
                <c:pt idx="13">
                  <c:v>7.3883352636999966E-2</c:v>
                </c:pt>
                <c:pt idx="14">
                  <c:v>8.348125921799987E-2</c:v>
                </c:pt>
                <c:pt idx="15">
                  <c:v>9.4201783224000302E-2</c:v>
                </c:pt>
                <c:pt idx="16">
                  <c:v>0.10605323692599988</c:v>
                </c:pt>
                <c:pt idx="17">
                  <c:v>0.11965609652899989</c:v>
                </c:pt>
                <c:pt idx="18">
                  <c:v>0.13414295203899984</c:v>
                </c:pt>
                <c:pt idx="19">
                  <c:v>0.14902156595800031</c:v>
                </c:pt>
                <c:pt idx="20">
                  <c:v>0.166729436382</c:v>
                </c:pt>
                <c:pt idx="21">
                  <c:v>0.18394471683600022</c:v>
                </c:pt>
                <c:pt idx="22">
                  <c:v>0.20067119481799978</c:v>
                </c:pt>
                <c:pt idx="23">
                  <c:v>0.21810776567799994</c:v>
                </c:pt>
                <c:pt idx="24">
                  <c:v>0.2374049225720003</c:v>
                </c:pt>
                <c:pt idx="25">
                  <c:v>0.25645107388299992</c:v>
                </c:pt>
                <c:pt idx="26">
                  <c:v>0.27535678153599985</c:v>
                </c:pt>
                <c:pt idx="27">
                  <c:v>0.29418158285599993</c:v>
                </c:pt>
                <c:pt idx="28">
                  <c:v>0.31311950431499991</c:v>
                </c:pt>
                <c:pt idx="29">
                  <c:v>0.33155027968899997</c:v>
                </c:pt>
                <c:pt idx="30">
                  <c:v>0.35154857355799995</c:v>
                </c:pt>
                <c:pt idx="31">
                  <c:v>0.37031289763700004</c:v>
                </c:pt>
                <c:pt idx="32">
                  <c:v>0.38868465411199971</c:v>
                </c:pt>
                <c:pt idx="33">
                  <c:v>0.40893746356000005</c:v>
                </c:pt>
                <c:pt idx="34">
                  <c:v>0.43056659409199982</c:v>
                </c:pt>
                <c:pt idx="35">
                  <c:v>0.45206843063300006</c:v>
                </c:pt>
                <c:pt idx="36">
                  <c:v>0.47323049859100008</c:v>
                </c:pt>
                <c:pt idx="37">
                  <c:v>0.49343251031999991</c:v>
                </c:pt>
                <c:pt idx="38">
                  <c:v>0.51338766950799997</c:v>
                </c:pt>
                <c:pt idx="39">
                  <c:v>0.53003557227100018</c:v>
                </c:pt>
                <c:pt idx="40">
                  <c:v>0.54515926096600031</c:v>
                </c:pt>
                <c:pt idx="41">
                  <c:v>0.55863115588000012</c:v>
                </c:pt>
                <c:pt idx="42">
                  <c:v>0.57212600643300027</c:v>
                </c:pt>
                <c:pt idx="43">
                  <c:v>0.58576171519200004</c:v>
                </c:pt>
                <c:pt idx="44">
                  <c:v>0.60303539216599988</c:v>
                </c:pt>
                <c:pt idx="45">
                  <c:v>0.6207460407180001</c:v>
                </c:pt>
                <c:pt idx="46">
                  <c:v>0.63320955506599974</c:v>
                </c:pt>
                <c:pt idx="47">
                  <c:v>0.64185225279000013</c:v>
                </c:pt>
                <c:pt idx="48">
                  <c:v>0.65344359106500027</c:v>
                </c:pt>
              </c:numCache>
            </c:numRef>
          </c:val>
        </c:ser>
        <c:ser>
          <c:idx val="2"/>
          <c:order val="2"/>
          <c:tx>
            <c:strRef>
              <c:f>'Fig 2.13 POP85+'!$K$1</c:f>
              <c:strCache>
                <c:ptCount val="1"/>
                <c:pt idx="0">
                  <c:v>90% upper</c:v>
                </c:pt>
              </c:strCache>
            </c:strRef>
          </c:tx>
          <c:spPr>
            <a:solidFill>
              <a:srgbClr val="78A22F"/>
            </a:solidFill>
          </c:spPr>
          <c:cat>
            <c:numRef>
              <c:f>'Fig 2.13 POP85+'!$H$2:$H$50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2.13 POP85+'!$K$2:$K$50</c:f>
              <c:numCache>
                <c:formatCode>General</c:formatCode>
                <c:ptCount val="49"/>
                <c:pt idx="0">
                  <c:v>0</c:v>
                </c:pt>
                <c:pt idx="1">
                  <c:v>1.526284470001471E-4</c:v>
                </c:pt>
                <c:pt idx="2">
                  <c:v>6.3602938679998555E-3</c:v>
                </c:pt>
                <c:pt idx="3">
                  <c:v>1.8965080335999973E-2</c:v>
                </c:pt>
                <c:pt idx="4">
                  <c:v>3.7319704996000125E-2</c:v>
                </c:pt>
                <c:pt idx="5">
                  <c:v>6.0644126675999832E-2</c:v>
                </c:pt>
                <c:pt idx="6">
                  <c:v>8.8741983053999718E-2</c:v>
                </c:pt>
                <c:pt idx="7">
                  <c:v>0.12070546159700024</c:v>
                </c:pt>
                <c:pt idx="8">
                  <c:v>0.1561605108780002</c:v>
                </c:pt>
                <c:pt idx="9">
                  <c:v>0.1953762908979999</c:v>
                </c:pt>
                <c:pt idx="10">
                  <c:v>0.23719754236100021</c:v>
                </c:pt>
                <c:pt idx="11">
                  <c:v>0.28185893702700016</c:v>
                </c:pt>
                <c:pt idx="12">
                  <c:v>0.32987821508699966</c:v>
                </c:pt>
                <c:pt idx="13">
                  <c:v>0.3808857452169998</c:v>
                </c:pt>
                <c:pt idx="14">
                  <c:v>0.43529374312700009</c:v>
                </c:pt>
                <c:pt idx="15">
                  <c:v>0.49399485012699973</c:v>
                </c:pt>
                <c:pt idx="16">
                  <c:v>0.55493137914000013</c:v>
                </c:pt>
                <c:pt idx="17">
                  <c:v>0.62279281811900011</c:v>
                </c:pt>
                <c:pt idx="18">
                  <c:v>0.69673751832299979</c:v>
                </c:pt>
                <c:pt idx="19">
                  <c:v>0.77625683513099997</c:v>
                </c:pt>
                <c:pt idx="20">
                  <c:v>0.86863402671099976</c:v>
                </c:pt>
                <c:pt idx="21">
                  <c:v>0.96374118832199995</c:v>
                </c:pt>
                <c:pt idx="22">
                  <c:v>1.0623067889290003</c:v>
                </c:pt>
                <c:pt idx="23">
                  <c:v>1.1658771508409997</c:v>
                </c:pt>
                <c:pt idx="24">
                  <c:v>1.2722270631509995</c:v>
                </c:pt>
                <c:pt idx="25">
                  <c:v>1.3814582247059999</c:v>
                </c:pt>
                <c:pt idx="26">
                  <c:v>1.495281367309</c:v>
                </c:pt>
                <c:pt idx="27">
                  <c:v>1.6108754598820001</c:v>
                </c:pt>
                <c:pt idx="28">
                  <c:v>1.7300007922239997</c:v>
                </c:pt>
                <c:pt idx="29">
                  <c:v>1.8534387815230002</c:v>
                </c:pt>
                <c:pt idx="30">
                  <c:v>1.976430794318</c:v>
                </c:pt>
                <c:pt idx="31">
                  <c:v>2.1033712689170003</c:v>
                </c:pt>
                <c:pt idx="32">
                  <c:v>2.2336932082490004</c:v>
                </c:pt>
                <c:pt idx="33">
                  <c:v>2.3657116140830001</c:v>
                </c:pt>
                <c:pt idx="34">
                  <c:v>2.5025907445879998</c:v>
                </c:pt>
                <c:pt idx="35">
                  <c:v>2.6405577085459999</c:v>
                </c:pt>
                <c:pt idx="36">
                  <c:v>2.7789652233450002</c:v>
                </c:pt>
                <c:pt idx="37">
                  <c:v>2.9161883956720001</c:v>
                </c:pt>
                <c:pt idx="38">
                  <c:v>3.0474374211550002</c:v>
                </c:pt>
                <c:pt idx="39">
                  <c:v>3.171921057334</c:v>
                </c:pt>
                <c:pt idx="40">
                  <c:v>3.2948590074849995</c:v>
                </c:pt>
                <c:pt idx="41">
                  <c:v>3.4216356118009998</c:v>
                </c:pt>
                <c:pt idx="42">
                  <c:v>3.5427693122480002</c:v>
                </c:pt>
                <c:pt idx="43">
                  <c:v>3.6508859781040002</c:v>
                </c:pt>
                <c:pt idx="44">
                  <c:v>3.7579070575589997</c:v>
                </c:pt>
                <c:pt idx="45">
                  <c:v>3.85150983585</c:v>
                </c:pt>
                <c:pt idx="46">
                  <c:v>3.9320314282619999</c:v>
                </c:pt>
                <c:pt idx="47">
                  <c:v>4.0105260085560008</c:v>
                </c:pt>
                <c:pt idx="48">
                  <c:v>4.0884706818719998</c:v>
                </c:pt>
              </c:numCache>
            </c:numRef>
          </c:val>
        </c:ser>
        <c:ser>
          <c:idx val="3"/>
          <c:order val="3"/>
          <c:tx>
            <c:strRef>
              <c:f>'Fig 2.13 POP85+'!$L$1</c:f>
              <c:strCache>
                <c:ptCount val="1"/>
                <c:pt idx="0">
                  <c:v>95% upper</c:v>
                </c:pt>
              </c:strCache>
            </c:strRef>
          </c:tx>
          <c:spPr>
            <a:solidFill>
              <a:srgbClr val="B4C98B">
                <a:alpha val="40000"/>
              </a:srgbClr>
            </a:solidFill>
          </c:spPr>
          <c:cat>
            <c:numRef>
              <c:f>'Fig 2.13 POP85+'!$H$2:$H$50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2.13 POP85+'!$L$2:$L$50</c:f>
              <c:numCache>
                <c:formatCode>General</c:formatCode>
                <c:ptCount val="49"/>
                <c:pt idx="0">
                  <c:v>0</c:v>
                </c:pt>
                <c:pt idx="1">
                  <c:v>2.9487281999918125E-5</c:v>
                </c:pt>
                <c:pt idx="2">
                  <c:v>1.1810115360000317E-3</c:v>
                </c:pt>
                <c:pt idx="3">
                  <c:v>3.3611930949999369E-3</c:v>
                </c:pt>
                <c:pt idx="4">
                  <c:v>6.4910194880001271E-3</c:v>
                </c:pt>
                <c:pt idx="5">
                  <c:v>1.0599657917000016E-2</c:v>
                </c:pt>
                <c:pt idx="6">
                  <c:v>1.5534552097000276E-2</c:v>
                </c:pt>
                <c:pt idx="7">
                  <c:v>2.1081807488999793E-2</c:v>
                </c:pt>
                <c:pt idx="8">
                  <c:v>2.7395547543999754E-2</c:v>
                </c:pt>
                <c:pt idx="9">
                  <c:v>3.4049896324999995E-2</c:v>
                </c:pt>
                <c:pt idx="10">
                  <c:v>4.1803009893000009E-2</c:v>
                </c:pt>
                <c:pt idx="11">
                  <c:v>5.0201815626999657E-2</c:v>
                </c:pt>
                <c:pt idx="12">
                  <c:v>5.9309720369000285E-2</c:v>
                </c:pt>
                <c:pt idx="13">
                  <c:v>6.8746796058000381E-2</c:v>
                </c:pt>
                <c:pt idx="14">
                  <c:v>7.8686409518000211E-2</c:v>
                </c:pt>
                <c:pt idx="15">
                  <c:v>8.9538350748000095E-2</c:v>
                </c:pt>
                <c:pt idx="16">
                  <c:v>0.10149673194599984</c:v>
                </c:pt>
                <c:pt idx="17">
                  <c:v>0.11482978938399979</c:v>
                </c:pt>
                <c:pt idx="18">
                  <c:v>0.12863888584300032</c:v>
                </c:pt>
                <c:pt idx="19">
                  <c:v>0.14344434350900004</c:v>
                </c:pt>
                <c:pt idx="20">
                  <c:v>0.16059388951700004</c:v>
                </c:pt>
                <c:pt idx="21">
                  <c:v>0.17822367615199974</c:v>
                </c:pt>
                <c:pt idx="22">
                  <c:v>0.19650561241399966</c:v>
                </c:pt>
                <c:pt idx="23">
                  <c:v>0.21582256961699997</c:v>
                </c:pt>
                <c:pt idx="24">
                  <c:v>0.23607234295500046</c:v>
                </c:pt>
                <c:pt idx="25">
                  <c:v>0.25805598499199967</c:v>
                </c:pt>
                <c:pt idx="26">
                  <c:v>0.28183812045199996</c:v>
                </c:pt>
                <c:pt idx="27">
                  <c:v>0.30694622386899972</c:v>
                </c:pt>
                <c:pt idx="28">
                  <c:v>0.33342851955500041</c:v>
                </c:pt>
                <c:pt idx="29">
                  <c:v>0.36101724994799955</c:v>
                </c:pt>
                <c:pt idx="30">
                  <c:v>0.38974091053800031</c:v>
                </c:pt>
                <c:pt idx="31">
                  <c:v>0.41935163249199991</c:v>
                </c:pt>
                <c:pt idx="32">
                  <c:v>0.45090521498699943</c:v>
                </c:pt>
                <c:pt idx="33">
                  <c:v>0.48136132568399947</c:v>
                </c:pt>
                <c:pt idx="34">
                  <c:v>0.51304077157700068</c:v>
                </c:pt>
                <c:pt idx="35">
                  <c:v>0.54605015891999997</c:v>
                </c:pt>
                <c:pt idx="36">
                  <c:v>0.58037160573200008</c:v>
                </c:pt>
                <c:pt idx="37">
                  <c:v>0.61623218551499992</c:v>
                </c:pt>
                <c:pt idx="38">
                  <c:v>0.65422693655599939</c:v>
                </c:pt>
                <c:pt idx="39">
                  <c:v>0.69431131038799965</c:v>
                </c:pt>
                <c:pt idx="40">
                  <c:v>0.72988288973700044</c:v>
                </c:pt>
                <c:pt idx="41">
                  <c:v>0.76636461491700025</c:v>
                </c:pt>
                <c:pt idx="42">
                  <c:v>0.80204789654999953</c:v>
                </c:pt>
                <c:pt idx="43">
                  <c:v>0.84129658317200029</c:v>
                </c:pt>
                <c:pt idx="44">
                  <c:v>0.88250397717000073</c:v>
                </c:pt>
                <c:pt idx="45">
                  <c:v>0.92315453192700048</c:v>
                </c:pt>
                <c:pt idx="46">
                  <c:v>0.96247025611900039</c:v>
                </c:pt>
                <c:pt idx="47">
                  <c:v>0.99513048658100001</c:v>
                </c:pt>
                <c:pt idx="48">
                  <c:v>1.0191483394169998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060544"/>
        <c:axId val="222063232"/>
      </c:areaChart>
      <c:lineChart>
        <c:grouping val="standard"/>
        <c:varyColors val="0"/>
        <c:ser>
          <c:idx val="4"/>
          <c:order val="4"/>
          <c:tx>
            <c:strRef>
              <c:f>'Fig 2.13 POP85+'!$M$1</c:f>
              <c:strCache>
                <c:ptCount val="1"/>
                <c:pt idx="0">
                  <c:v>Forecast</c:v>
                </c:pt>
              </c:strCache>
            </c:strRef>
          </c:tx>
          <c:spPr>
            <a:ln w="34925">
              <a:noFill/>
              <a:prstDash val="sysDot"/>
            </a:ln>
          </c:spPr>
          <c:marker>
            <c:symbol val="circle"/>
            <c:size val="5"/>
            <c:spPr>
              <a:solidFill>
                <a:schemeClr val="bg1"/>
              </a:solidFill>
              <a:ln w="3175">
                <a:solidFill>
                  <a:schemeClr val="tx1"/>
                </a:solidFill>
              </a:ln>
            </c:spPr>
          </c:marker>
          <c:cat>
            <c:numRef>
              <c:f>'Fig 2.13 POP85+'!$H$2:$H$50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2.13 POP85+'!$M$2:$M$50</c:f>
              <c:numCache>
                <c:formatCode>General</c:formatCode>
                <c:ptCount val="49"/>
                <c:pt idx="0">
                  <c:v>1.866998803013</c:v>
                </c:pt>
                <c:pt idx="1">
                  <c:v>1.9136243744379999</c:v>
                </c:pt>
                <c:pt idx="2">
                  <c:v>1.952112569189</c:v>
                </c:pt>
                <c:pt idx="3">
                  <c:v>1.9896081347550001</c:v>
                </c:pt>
                <c:pt idx="4">
                  <c:v>2.0206828288929999</c:v>
                </c:pt>
                <c:pt idx="5">
                  <c:v>2.0344391776149999</c:v>
                </c:pt>
                <c:pt idx="6">
                  <c:v>2.047978513096</c:v>
                </c:pt>
                <c:pt idx="7">
                  <c:v>2.0610972303700001</c:v>
                </c:pt>
                <c:pt idx="8">
                  <c:v>2.0800937328520002</c:v>
                </c:pt>
                <c:pt idx="9">
                  <c:v>2.111065649315</c:v>
                </c:pt>
                <c:pt idx="10">
                  <c:v>2.1468699565090001</c:v>
                </c:pt>
                <c:pt idx="11">
                  <c:v>2.1877458799960001</c:v>
                </c:pt>
                <c:pt idx="12">
                  <c:v>2.2385184481640001</c:v>
                </c:pt>
                <c:pt idx="13">
                  <c:v>2.2963908751359998</c:v>
                </c:pt>
                <c:pt idx="14">
                  <c:v>2.3582634461800001</c:v>
                </c:pt>
                <c:pt idx="15">
                  <c:v>2.4369675532069999</c:v>
                </c:pt>
                <c:pt idx="16">
                  <c:v>2.5123478261850001</c:v>
                </c:pt>
                <c:pt idx="17">
                  <c:v>2.6183522578640002</c:v>
                </c:pt>
                <c:pt idx="18">
                  <c:v>2.7318901531909998</c:v>
                </c:pt>
                <c:pt idx="19">
                  <c:v>2.8493913287389998</c:v>
                </c:pt>
                <c:pt idx="20">
                  <c:v>3.0349245132939999</c:v>
                </c:pt>
                <c:pt idx="21">
                  <c:v>3.181807206867</c:v>
                </c:pt>
                <c:pt idx="22">
                  <c:v>3.3074389409410001</c:v>
                </c:pt>
                <c:pt idx="23">
                  <c:v>3.4321993567260001</c:v>
                </c:pt>
                <c:pt idx="24">
                  <c:v>3.5516710367769999</c:v>
                </c:pt>
                <c:pt idx="25">
                  <c:v>3.6629550970840001</c:v>
                </c:pt>
                <c:pt idx="26">
                  <c:v>3.7786892230609999</c:v>
                </c:pt>
                <c:pt idx="27">
                  <c:v>3.8864001786550002</c:v>
                </c:pt>
                <c:pt idx="28">
                  <c:v>3.998069431602</c:v>
                </c:pt>
                <c:pt idx="29">
                  <c:v>4.1136173655850001</c:v>
                </c:pt>
                <c:pt idx="30">
                  <c:v>4.2246049827299998</c:v>
                </c:pt>
                <c:pt idx="31">
                  <c:v>4.3380562179290001</c:v>
                </c:pt>
                <c:pt idx="32">
                  <c:v>4.4542035395720001</c:v>
                </c:pt>
                <c:pt idx="33">
                  <c:v>4.5681505881010001</c:v>
                </c:pt>
                <c:pt idx="34">
                  <c:v>4.69234229984</c:v>
                </c:pt>
                <c:pt idx="35">
                  <c:v>4.8077558110740002</c:v>
                </c:pt>
                <c:pt idx="36">
                  <c:v>4.9130319610689996</c:v>
                </c:pt>
                <c:pt idx="37">
                  <c:v>5.0020677608659998</c:v>
                </c:pt>
                <c:pt idx="38">
                  <c:v>5.0672391182599998</c:v>
                </c:pt>
                <c:pt idx="39">
                  <c:v>5.1203738240409997</c:v>
                </c:pt>
                <c:pt idx="40">
                  <c:v>5.1708676161260003</c:v>
                </c:pt>
                <c:pt idx="41">
                  <c:v>5.232782148239</c:v>
                </c:pt>
                <c:pt idx="42">
                  <c:v>5.3196233014510002</c:v>
                </c:pt>
                <c:pt idx="43">
                  <c:v>5.4143343769100003</c:v>
                </c:pt>
                <c:pt idx="44">
                  <c:v>5.5451473345329996</c:v>
                </c:pt>
                <c:pt idx="45">
                  <c:v>5.6638081567620002</c:v>
                </c:pt>
                <c:pt idx="46">
                  <c:v>5.7543860002549998</c:v>
                </c:pt>
                <c:pt idx="47">
                  <c:v>5.8288886306840002</c:v>
                </c:pt>
                <c:pt idx="48">
                  <c:v>5.8906926559160002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060544"/>
        <c:axId val="222063232"/>
      </c:lineChart>
      <c:catAx>
        <c:axId val="22206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2063232"/>
        <c:crosses val="autoZero"/>
        <c:auto val="1"/>
        <c:lblAlgn val="ctr"/>
        <c:lblOffset val="100"/>
        <c:tickLblSkip val="12"/>
        <c:tickMarkSkip val="11"/>
        <c:noMultiLvlLbl val="0"/>
      </c:catAx>
      <c:valAx>
        <c:axId val="22206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r>
                  <a:rPr lang="en-US" sz="1000" b="1" i="0" baseline="0">
                    <a:effectLst/>
                  </a:rPr>
                  <a:t>share of population (%)</a:t>
                </a:r>
                <a:endParaRPr lang="en-AU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endParaRPr lang="en-AU" sz="1000" b="1"/>
              </a:p>
            </c:rich>
          </c:tx>
          <c:layout>
            <c:manualLayout>
              <c:xMode val="edge"/>
              <c:yMode val="edge"/>
              <c:x val="0"/>
              <c:y val="0.2174989725170792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222060544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zero"/>
    <c:showDLblsOverMax val="0"/>
  </c:chart>
  <c:spPr>
    <a:ln w="9525"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76922804099984E-2"/>
          <c:y val="4.540763673890609E-2"/>
          <c:w val="0.80573055975451069"/>
          <c:h val="0.85671111544493472"/>
        </c:manualLayout>
      </c:layout>
      <c:areaChart>
        <c:grouping val="stacked"/>
        <c:varyColors val="0"/>
        <c:ser>
          <c:idx val="0"/>
          <c:order val="0"/>
          <c:tx>
            <c:strRef>
              <c:f>'Fig 2.14 POP'!$I$1</c:f>
              <c:strCache>
                <c:ptCount val="1"/>
                <c:pt idx="0">
                  <c:v>95% lower</c:v>
                </c:pt>
              </c:strCache>
            </c:strRef>
          </c:tx>
          <c:spPr>
            <a:noFill/>
          </c:spPr>
          <c:cat>
            <c:numRef>
              <c:f>'Fig 2.14 POP'!$H$2:$H$50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2.14 POP'!$I$2:$I$50</c:f>
              <c:numCache>
                <c:formatCode>General</c:formatCode>
                <c:ptCount val="49"/>
                <c:pt idx="0">
                  <c:v>22.710352</c:v>
                </c:pt>
                <c:pt idx="1">
                  <c:v>23.10091195</c:v>
                </c:pt>
                <c:pt idx="2">
                  <c:v>23.469708100000002</c:v>
                </c:pt>
                <c:pt idx="3">
                  <c:v>23.812681225000002</c:v>
                </c:pt>
                <c:pt idx="4">
                  <c:v>24.130288024999999</c:v>
                </c:pt>
                <c:pt idx="5">
                  <c:v>24.422625649999997</c:v>
                </c:pt>
                <c:pt idx="6">
                  <c:v>24.688163875000001</c:v>
                </c:pt>
                <c:pt idx="7">
                  <c:v>24.950956949999998</c:v>
                </c:pt>
                <c:pt idx="8">
                  <c:v>25.212556450000001</c:v>
                </c:pt>
                <c:pt idx="9">
                  <c:v>25.470537674999999</c:v>
                </c:pt>
                <c:pt idx="10">
                  <c:v>25.721784374999999</c:v>
                </c:pt>
                <c:pt idx="11">
                  <c:v>25.964735125000001</c:v>
                </c:pt>
                <c:pt idx="12">
                  <c:v>26.211213300000001</c:v>
                </c:pt>
                <c:pt idx="13">
                  <c:v>26.453472524999999</c:v>
                </c:pt>
                <c:pt idx="14">
                  <c:v>26.691020975000001</c:v>
                </c:pt>
                <c:pt idx="15">
                  <c:v>26.923781774999998</c:v>
                </c:pt>
                <c:pt idx="16">
                  <c:v>27.144460475000002</c:v>
                </c:pt>
                <c:pt idx="17">
                  <c:v>27.366671399999998</c:v>
                </c:pt>
                <c:pt idx="18">
                  <c:v>27.582603600000002</c:v>
                </c:pt>
                <c:pt idx="19">
                  <c:v>27.792181525</c:v>
                </c:pt>
                <c:pt idx="20">
                  <c:v>27.995651225000003</c:v>
                </c:pt>
                <c:pt idx="21">
                  <c:v>28.193370000000002</c:v>
                </c:pt>
                <c:pt idx="22">
                  <c:v>28.385801799999999</c:v>
                </c:pt>
                <c:pt idx="23">
                  <c:v>28.575600649999998</c:v>
                </c:pt>
                <c:pt idx="24">
                  <c:v>28.764050075</c:v>
                </c:pt>
                <c:pt idx="25">
                  <c:v>28.949184975000001</c:v>
                </c:pt>
                <c:pt idx="26">
                  <c:v>29.131318499999999</c:v>
                </c:pt>
                <c:pt idx="27">
                  <c:v>29.310773425000001</c:v>
                </c:pt>
                <c:pt idx="28">
                  <c:v>29.487840175000002</c:v>
                </c:pt>
                <c:pt idx="29">
                  <c:v>29.660456524999997</c:v>
                </c:pt>
                <c:pt idx="30">
                  <c:v>29.83099275</c:v>
                </c:pt>
                <c:pt idx="31">
                  <c:v>29.999977600000001</c:v>
                </c:pt>
                <c:pt idx="32">
                  <c:v>30.167552725</c:v>
                </c:pt>
                <c:pt idx="33">
                  <c:v>30.333786374999999</c:v>
                </c:pt>
                <c:pt idx="34">
                  <c:v>30.498657025</c:v>
                </c:pt>
                <c:pt idx="35">
                  <c:v>30.662121525</c:v>
                </c:pt>
                <c:pt idx="36">
                  <c:v>30.82415245</c:v>
                </c:pt>
                <c:pt idx="37">
                  <c:v>30.984684874999999</c:v>
                </c:pt>
                <c:pt idx="38">
                  <c:v>31.139175225000002</c:v>
                </c:pt>
                <c:pt idx="39">
                  <c:v>31.285710325</c:v>
                </c:pt>
                <c:pt idx="40">
                  <c:v>31.430328850000002</c:v>
                </c:pt>
                <c:pt idx="41">
                  <c:v>31.590208975000003</c:v>
                </c:pt>
                <c:pt idx="42">
                  <c:v>31.750825825</c:v>
                </c:pt>
                <c:pt idx="43">
                  <c:v>31.901278274999999</c:v>
                </c:pt>
                <c:pt idx="44">
                  <c:v>32.051969925000002</c:v>
                </c:pt>
                <c:pt idx="45">
                  <c:v>32.202434500000003</c:v>
                </c:pt>
                <c:pt idx="46">
                  <c:v>32.352280425000004</c:v>
                </c:pt>
                <c:pt idx="47">
                  <c:v>32.501213100000001</c:v>
                </c:pt>
                <c:pt idx="48">
                  <c:v>32.648970050000003</c:v>
                </c:pt>
              </c:numCache>
            </c:numRef>
          </c:val>
        </c:ser>
        <c:ser>
          <c:idx val="1"/>
          <c:order val="1"/>
          <c:tx>
            <c:strRef>
              <c:f>'Fig 2.14 POP'!$J$1</c:f>
              <c:strCache>
                <c:ptCount val="1"/>
                <c:pt idx="0">
                  <c:v>90% lower</c:v>
                </c:pt>
              </c:strCache>
            </c:strRef>
          </c:tx>
          <c:spPr>
            <a:solidFill>
              <a:srgbClr val="78A22F">
                <a:alpha val="39000"/>
              </a:srgbClr>
            </a:solidFill>
          </c:spPr>
          <c:cat>
            <c:numRef>
              <c:f>'Fig 2.14 POP'!$H$2:$H$50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2.14 POP'!$J$2:$J$50</c:f>
              <c:numCache>
                <c:formatCode>General</c:formatCode>
                <c:ptCount val="49"/>
                <c:pt idx="0">
                  <c:v>0</c:v>
                </c:pt>
                <c:pt idx="1">
                  <c:v>3.5594999999943866E-4</c:v>
                </c:pt>
                <c:pt idx="2">
                  <c:v>4.1031999999994184E-3</c:v>
                </c:pt>
                <c:pt idx="3">
                  <c:v>1.2618074999998896E-2</c:v>
                </c:pt>
                <c:pt idx="4">
                  <c:v>2.6450075000003181E-2</c:v>
                </c:pt>
                <c:pt idx="5">
                  <c:v>4.3240250000000202E-2</c:v>
                </c:pt>
                <c:pt idx="6">
                  <c:v>6.2793424999998848E-2</c:v>
                </c:pt>
                <c:pt idx="7">
                  <c:v>8.632815000000349E-2</c:v>
                </c:pt>
                <c:pt idx="8">
                  <c:v>0.11215135000000132</c:v>
                </c:pt>
                <c:pt idx="9">
                  <c:v>0.13482422499999913</c:v>
                </c:pt>
                <c:pt idx="10">
                  <c:v>0.16021642500000155</c:v>
                </c:pt>
                <c:pt idx="11">
                  <c:v>0.19268747499999961</c:v>
                </c:pt>
                <c:pt idx="12">
                  <c:v>0.21967659999999611</c:v>
                </c:pt>
                <c:pt idx="13">
                  <c:v>0.24684117500000013</c:v>
                </c:pt>
                <c:pt idx="14">
                  <c:v>0.26614572499999767</c:v>
                </c:pt>
                <c:pt idx="15">
                  <c:v>0.29702432500000242</c:v>
                </c:pt>
                <c:pt idx="16">
                  <c:v>0.33137132499999922</c:v>
                </c:pt>
                <c:pt idx="17">
                  <c:v>0.36018200000000178</c:v>
                </c:pt>
                <c:pt idx="18">
                  <c:v>0.38704269999999852</c:v>
                </c:pt>
                <c:pt idx="19">
                  <c:v>0.41725917499999809</c:v>
                </c:pt>
                <c:pt idx="20">
                  <c:v>0.45704067499999468</c:v>
                </c:pt>
                <c:pt idx="21">
                  <c:v>0.49428399999999684</c:v>
                </c:pt>
                <c:pt idx="22">
                  <c:v>0.53489100000000178</c:v>
                </c:pt>
                <c:pt idx="23">
                  <c:v>0.58005525000000091</c:v>
                </c:pt>
                <c:pt idx="24">
                  <c:v>0.62043802500000211</c:v>
                </c:pt>
                <c:pt idx="25">
                  <c:v>0.65701722499999704</c:v>
                </c:pt>
                <c:pt idx="26">
                  <c:v>0.69103680000000267</c:v>
                </c:pt>
                <c:pt idx="27">
                  <c:v>0.72671107500000076</c:v>
                </c:pt>
                <c:pt idx="28">
                  <c:v>0.7631321249999985</c:v>
                </c:pt>
                <c:pt idx="29">
                  <c:v>0.80242057500000286</c:v>
                </c:pt>
                <c:pt idx="30">
                  <c:v>0.83688525000000169</c:v>
                </c:pt>
                <c:pt idx="31">
                  <c:v>0.87243769999999898</c:v>
                </c:pt>
                <c:pt idx="32">
                  <c:v>0.91298247499999974</c:v>
                </c:pt>
                <c:pt idx="33">
                  <c:v>0.95320642500000119</c:v>
                </c:pt>
                <c:pt idx="34">
                  <c:v>0.99372687500000012</c:v>
                </c:pt>
                <c:pt idx="35">
                  <c:v>1.0366132750000006</c:v>
                </c:pt>
                <c:pt idx="36">
                  <c:v>1.079190650000001</c:v>
                </c:pt>
                <c:pt idx="37">
                  <c:v>1.122972824999998</c:v>
                </c:pt>
                <c:pt idx="38">
                  <c:v>1.1731474749999933</c:v>
                </c:pt>
                <c:pt idx="39">
                  <c:v>1.2207246750000031</c:v>
                </c:pt>
                <c:pt idx="40">
                  <c:v>1.2682675499999974</c:v>
                </c:pt>
                <c:pt idx="41">
                  <c:v>1.3026719249999985</c:v>
                </c:pt>
                <c:pt idx="42">
                  <c:v>1.3379751749999969</c:v>
                </c:pt>
                <c:pt idx="43">
                  <c:v>1.3844092250000024</c:v>
                </c:pt>
                <c:pt idx="44">
                  <c:v>1.4226082749999946</c:v>
                </c:pt>
                <c:pt idx="45">
                  <c:v>1.4520149999999958</c:v>
                </c:pt>
                <c:pt idx="46">
                  <c:v>1.4890053749999907</c:v>
                </c:pt>
                <c:pt idx="47">
                  <c:v>1.5279224000000013</c:v>
                </c:pt>
                <c:pt idx="48">
                  <c:v>1.5668712499999913</c:v>
                </c:pt>
              </c:numCache>
            </c:numRef>
          </c:val>
        </c:ser>
        <c:ser>
          <c:idx val="2"/>
          <c:order val="2"/>
          <c:tx>
            <c:strRef>
              <c:f>'Fig 2.14 POP'!$K$1</c:f>
              <c:strCache>
                <c:ptCount val="1"/>
                <c:pt idx="0">
                  <c:v>90% upper</c:v>
                </c:pt>
              </c:strCache>
            </c:strRef>
          </c:tx>
          <c:spPr>
            <a:solidFill>
              <a:srgbClr val="78A22F"/>
            </a:solidFill>
          </c:spPr>
          <c:cat>
            <c:numRef>
              <c:f>'Fig 2.14 POP'!$H$2:$H$50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2.14 POP'!$K$2:$K$50</c:f>
              <c:numCache>
                <c:formatCode>General</c:formatCode>
                <c:ptCount val="49"/>
                <c:pt idx="0">
                  <c:v>0</c:v>
                </c:pt>
                <c:pt idx="1">
                  <c:v>1.8425999999998055E-3</c:v>
                </c:pt>
                <c:pt idx="2">
                  <c:v>2.3384599999996425E-2</c:v>
                </c:pt>
                <c:pt idx="3">
                  <c:v>6.9591399999996639E-2</c:v>
                </c:pt>
                <c:pt idx="4">
                  <c:v>0.1385597999999959</c:v>
                </c:pt>
                <c:pt idx="5">
                  <c:v>0.2327359000000051</c:v>
                </c:pt>
                <c:pt idx="6">
                  <c:v>0.35323139999999853</c:v>
                </c:pt>
                <c:pt idx="7">
                  <c:v>0.47549659999999605</c:v>
                </c:pt>
                <c:pt idx="8">
                  <c:v>0.59702549999999732</c:v>
                </c:pt>
                <c:pt idx="9">
                  <c:v>0.72737470000000215</c:v>
                </c:pt>
                <c:pt idx="10">
                  <c:v>0.86458950000000101</c:v>
                </c:pt>
                <c:pt idx="11">
                  <c:v>1.0009675000000016</c:v>
                </c:pt>
                <c:pt idx="12">
                  <c:v>1.1408941000000041</c:v>
                </c:pt>
                <c:pt idx="13">
                  <c:v>1.2895886999999995</c:v>
                </c:pt>
                <c:pt idx="14">
                  <c:v>1.4480716000000022</c:v>
                </c:pt>
                <c:pt idx="15">
                  <c:v>1.5984954000000009</c:v>
                </c:pt>
                <c:pt idx="16">
                  <c:v>1.7623548999999983</c:v>
                </c:pt>
                <c:pt idx="17">
                  <c:v>1.9285350000000001</c:v>
                </c:pt>
                <c:pt idx="18">
                  <c:v>2.0927574</c:v>
                </c:pt>
                <c:pt idx="19">
                  <c:v>2.2587931999999995</c:v>
                </c:pt>
                <c:pt idx="20">
                  <c:v>2.4276270000000011</c:v>
                </c:pt>
                <c:pt idx="21">
                  <c:v>2.6015198999999996</c:v>
                </c:pt>
                <c:pt idx="22">
                  <c:v>2.7795221999999988</c:v>
                </c:pt>
                <c:pt idx="23">
                  <c:v>2.9527398000000034</c:v>
                </c:pt>
                <c:pt idx="24">
                  <c:v>3.1272290999999974</c:v>
                </c:pt>
                <c:pt idx="25">
                  <c:v>3.3154605000000004</c:v>
                </c:pt>
                <c:pt idx="26">
                  <c:v>3.5057156999999997</c:v>
                </c:pt>
                <c:pt idx="27">
                  <c:v>3.6961527000000025</c:v>
                </c:pt>
                <c:pt idx="28">
                  <c:v>3.8880216999999959</c:v>
                </c:pt>
                <c:pt idx="29">
                  <c:v>4.0813136000000014</c:v>
                </c:pt>
                <c:pt idx="30">
                  <c:v>4.282617700000003</c:v>
                </c:pt>
                <c:pt idx="31">
                  <c:v>4.4718264999999988</c:v>
                </c:pt>
                <c:pt idx="32">
                  <c:v>4.6658620999999982</c:v>
                </c:pt>
                <c:pt idx="33">
                  <c:v>4.8721981999999997</c:v>
                </c:pt>
                <c:pt idx="34">
                  <c:v>5.0782104999999973</c:v>
                </c:pt>
                <c:pt idx="35">
                  <c:v>5.2736550999999956</c:v>
                </c:pt>
                <c:pt idx="36">
                  <c:v>5.4806151999999955</c:v>
                </c:pt>
                <c:pt idx="37">
                  <c:v>5.6933691999999994</c:v>
                </c:pt>
                <c:pt idx="38">
                  <c:v>5.9013945000000092</c:v>
                </c:pt>
                <c:pt idx="39">
                  <c:v>6.1176913999999982</c:v>
                </c:pt>
                <c:pt idx="40">
                  <c:v>6.3363209999999981</c:v>
                </c:pt>
                <c:pt idx="41">
                  <c:v>6.5522323999999941</c:v>
                </c:pt>
                <c:pt idx="42">
                  <c:v>6.7666561000000058</c:v>
                </c:pt>
                <c:pt idx="43">
                  <c:v>6.9787262000000041</c:v>
                </c:pt>
                <c:pt idx="44">
                  <c:v>7.1984985000000066</c:v>
                </c:pt>
                <c:pt idx="45">
                  <c:v>7.4212129000000004</c:v>
                </c:pt>
                <c:pt idx="46">
                  <c:v>7.638652900000011</c:v>
                </c:pt>
                <c:pt idx="47">
                  <c:v>7.8736867000000004</c:v>
                </c:pt>
                <c:pt idx="48">
                  <c:v>8.096809300000011</c:v>
                </c:pt>
              </c:numCache>
            </c:numRef>
          </c:val>
        </c:ser>
        <c:ser>
          <c:idx val="3"/>
          <c:order val="3"/>
          <c:tx>
            <c:strRef>
              <c:f>'Fig 2.14 POP'!$L$1</c:f>
              <c:strCache>
                <c:ptCount val="1"/>
                <c:pt idx="0">
                  <c:v>95% upper</c:v>
                </c:pt>
              </c:strCache>
            </c:strRef>
          </c:tx>
          <c:spPr>
            <a:solidFill>
              <a:srgbClr val="B4C98B">
                <a:alpha val="40000"/>
              </a:srgbClr>
            </a:solidFill>
          </c:spPr>
          <c:cat>
            <c:numRef>
              <c:f>'Fig 2.14 POP'!$H$2:$H$50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2.14 POP'!$L$2:$L$50</c:f>
              <c:numCache>
                <c:formatCode>General</c:formatCode>
                <c:ptCount val="49"/>
                <c:pt idx="0">
                  <c:v>0</c:v>
                </c:pt>
                <c:pt idx="1">
                  <c:v>2.4455000000145333E-4</c:v>
                </c:pt>
                <c:pt idx="2">
                  <c:v>4.9797500000003936E-3</c:v>
                </c:pt>
                <c:pt idx="3">
                  <c:v>1.2970900000002672E-2</c:v>
                </c:pt>
                <c:pt idx="4">
                  <c:v>2.6879825000005297E-2</c:v>
                </c:pt>
                <c:pt idx="5">
                  <c:v>4.5445649999997784E-2</c:v>
                </c:pt>
                <c:pt idx="6">
                  <c:v>6.7613350000002015E-2</c:v>
                </c:pt>
                <c:pt idx="7">
                  <c:v>9.2103375000000653E-2</c:v>
                </c:pt>
                <c:pt idx="8">
                  <c:v>0.11818022499999969</c:v>
                </c:pt>
                <c:pt idx="9">
                  <c:v>0.143520125000002</c:v>
                </c:pt>
                <c:pt idx="10">
                  <c:v>0.16864564999999843</c:v>
                </c:pt>
                <c:pt idx="11">
                  <c:v>0.19895945000000026</c:v>
                </c:pt>
                <c:pt idx="12">
                  <c:v>0.23105217499999853</c:v>
                </c:pt>
                <c:pt idx="13">
                  <c:v>0.26779285000000286</c:v>
                </c:pt>
                <c:pt idx="14">
                  <c:v>0.30298902499999869</c:v>
                </c:pt>
                <c:pt idx="15">
                  <c:v>0.34642372500000107</c:v>
                </c:pt>
                <c:pt idx="16">
                  <c:v>0.37927655000000016</c:v>
                </c:pt>
                <c:pt idx="17">
                  <c:v>0.41120867500000102</c:v>
                </c:pt>
                <c:pt idx="18">
                  <c:v>0.45354919999999765</c:v>
                </c:pt>
                <c:pt idx="19">
                  <c:v>0.49968587500000083</c:v>
                </c:pt>
                <c:pt idx="20">
                  <c:v>0.53868780000000172</c:v>
                </c:pt>
                <c:pt idx="21">
                  <c:v>0.58022080000000287</c:v>
                </c:pt>
                <c:pt idx="22">
                  <c:v>0.61905680000000274</c:v>
                </c:pt>
                <c:pt idx="23">
                  <c:v>0.66040712499999898</c:v>
                </c:pt>
                <c:pt idx="24">
                  <c:v>0.70646357500000079</c:v>
                </c:pt>
                <c:pt idx="25">
                  <c:v>0.74800387500000198</c:v>
                </c:pt>
                <c:pt idx="26">
                  <c:v>0.79428949999999787</c:v>
                </c:pt>
                <c:pt idx="27">
                  <c:v>0.83409474999999844</c:v>
                </c:pt>
                <c:pt idx="28">
                  <c:v>0.8798563750000028</c:v>
                </c:pt>
                <c:pt idx="29">
                  <c:v>0.92668189999999839</c:v>
                </c:pt>
                <c:pt idx="30">
                  <c:v>0.98549579999999537</c:v>
                </c:pt>
                <c:pt idx="31">
                  <c:v>1.0605609750000013</c:v>
                </c:pt>
                <c:pt idx="32">
                  <c:v>1.129829050000005</c:v>
                </c:pt>
                <c:pt idx="33">
                  <c:v>1.1792617750000005</c:v>
                </c:pt>
                <c:pt idx="34">
                  <c:v>1.2255346000000031</c:v>
                </c:pt>
                <c:pt idx="35">
                  <c:v>1.2829998250000045</c:v>
                </c:pt>
                <c:pt idx="36">
                  <c:v>1.3323345000000018</c:v>
                </c:pt>
                <c:pt idx="37">
                  <c:v>1.377776075000007</c:v>
                </c:pt>
                <c:pt idx="38">
                  <c:v>1.4291730749999942</c:v>
                </c:pt>
                <c:pt idx="39">
                  <c:v>1.484424274999995</c:v>
                </c:pt>
                <c:pt idx="40">
                  <c:v>1.5406229500000066</c:v>
                </c:pt>
                <c:pt idx="41">
                  <c:v>1.5988991500000083</c:v>
                </c:pt>
                <c:pt idx="42">
                  <c:v>1.6595263249999945</c:v>
                </c:pt>
                <c:pt idx="43">
                  <c:v>1.7339060749999931</c:v>
                </c:pt>
                <c:pt idx="44">
                  <c:v>1.8110219249999986</c:v>
                </c:pt>
                <c:pt idx="45">
                  <c:v>1.8964311000000009</c:v>
                </c:pt>
                <c:pt idx="46">
                  <c:v>1.9821236749999969</c:v>
                </c:pt>
                <c:pt idx="47">
                  <c:v>2.0509248749999998</c:v>
                </c:pt>
                <c:pt idx="48">
                  <c:v>2.1342254999999994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898624"/>
        <c:axId val="223905664"/>
      </c:areaChart>
      <c:lineChart>
        <c:grouping val="standard"/>
        <c:varyColors val="0"/>
        <c:ser>
          <c:idx val="4"/>
          <c:order val="4"/>
          <c:tx>
            <c:strRef>
              <c:f>'Fig 2.14 POP'!$M$1</c:f>
              <c:strCache>
                <c:ptCount val="1"/>
                <c:pt idx="0">
                  <c:v>Forecast</c:v>
                </c:pt>
              </c:strCache>
            </c:strRef>
          </c:tx>
          <c:spPr>
            <a:ln w="34925">
              <a:noFill/>
              <a:prstDash val="sysDot"/>
            </a:ln>
          </c:spPr>
          <c:marker>
            <c:symbol val="circle"/>
            <c:size val="5"/>
            <c:spPr>
              <a:solidFill>
                <a:schemeClr val="bg1"/>
              </a:solidFill>
              <a:ln w="3175">
                <a:solidFill>
                  <a:schemeClr val="tx1"/>
                </a:solidFill>
              </a:ln>
            </c:spPr>
          </c:marker>
          <c:cat>
            <c:numRef>
              <c:f>'Fig 2.14 POP'!$H$2:$H$50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 2.14 POP'!$M$2:$M$50</c:f>
              <c:numCache>
                <c:formatCode>General</c:formatCode>
                <c:ptCount val="49"/>
                <c:pt idx="0">
                  <c:v>22.710352</c:v>
                </c:pt>
                <c:pt idx="1">
                  <c:v>23.102235</c:v>
                </c:pt>
                <c:pt idx="2">
                  <c:v>23.485786999999998</c:v>
                </c:pt>
                <c:pt idx="3">
                  <c:v>23.860779000000001</c:v>
                </c:pt>
                <c:pt idx="4">
                  <c:v>24.226859999999999</c:v>
                </c:pt>
                <c:pt idx="5">
                  <c:v>24.583629999999999</c:v>
                </c:pt>
                <c:pt idx="6">
                  <c:v>24.930534999999999</c:v>
                </c:pt>
                <c:pt idx="7">
                  <c:v>25.278428999999999</c:v>
                </c:pt>
                <c:pt idx="8">
                  <c:v>25.626874000000001</c:v>
                </c:pt>
                <c:pt idx="9">
                  <c:v>25.975411999999999</c:v>
                </c:pt>
                <c:pt idx="10">
                  <c:v>26.323532</c:v>
                </c:pt>
                <c:pt idx="11">
                  <c:v>26.670784999999999</c:v>
                </c:pt>
                <c:pt idx="12">
                  <c:v>27.016753000000001</c:v>
                </c:pt>
                <c:pt idx="13">
                  <c:v>27.361065</c:v>
                </c:pt>
                <c:pt idx="14">
                  <c:v>27.703351000000001</c:v>
                </c:pt>
                <c:pt idx="15">
                  <c:v>28.043295000000001</c:v>
                </c:pt>
                <c:pt idx="16">
                  <c:v>28.380704000000001</c:v>
                </c:pt>
                <c:pt idx="17">
                  <c:v>28.715464000000001</c:v>
                </c:pt>
                <c:pt idx="18">
                  <c:v>29.047471000000002</c:v>
                </c:pt>
                <c:pt idx="19">
                  <c:v>29.376695000000002</c:v>
                </c:pt>
                <c:pt idx="20">
                  <c:v>29.703177</c:v>
                </c:pt>
                <c:pt idx="21">
                  <c:v>30.027055000000001</c:v>
                </c:pt>
                <c:pt idx="22">
                  <c:v>30.348527000000001</c:v>
                </c:pt>
                <c:pt idx="23">
                  <c:v>30.667798999999999</c:v>
                </c:pt>
                <c:pt idx="24">
                  <c:v>30.985105000000001</c:v>
                </c:pt>
                <c:pt idx="25">
                  <c:v>31.300684</c:v>
                </c:pt>
                <c:pt idx="26">
                  <c:v>31.614746</c:v>
                </c:pt>
                <c:pt idx="27">
                  <c:v>31.927515</c:v>
                </c:pt>
                <c:pt idx="28">
                  <c:v>32.23921</c:v>
                </c:pt>
                <c:pt idx="29">
                  <c:v>32.549988999999997</c:v>
                </c:pt>
                <c:pt idx="30">
                  <c:v>32.860019000000001</c:v>
                </c:pt>
                <c:pt idx="31">
                  <c:v>33.169418</c:v>
                </c:pt>
                <c:pt idx="32">
                  <c:v>33.478285999999997</c:v>
                </c:pt>
                <c:pt idx="33">
                  <c:v>33.786627000000003</c:v>
                </c:pt>
                <c:pt idx="34">
                  <c:v>34.094400999999998</c:v>
                </c:pt>
                <c:pt idx="35">
                  <c:v>34.401560000000003</c:v>
                </c:pt>
                <c:pt idx="36">
                  <c:v>34.708038000000002</c:v>
                </c:pt>
                <c:pt idx="37">
                  <c:v>35.013719999999999</c:v>
                </c:pt>
                <c:pt idx="38">
                  <c:v>35.318503</c:v>
                </c:pt>
                <c:pt idx="39">
                  <c:v>35.622320999999999</c:v>
                </c:pt>
                <c:pt idx="40">
                  <c:v>35.925092999999997</c:v>
                </c:pt>
                <c:pt idx="41">
                  <c:v>36.226790000000001</c:v>
                </c:pt>
                <c:pt idx="42">
                  <c:v>36.528094000000003</c:v>
                </c:pt>
                <c:pt idx="43">
                  <c:v>36.828792999999997</c:v>
                </c:pt>
                <c:pt idx="44">
                  <c:v>37.128770000000003</c:v>
                </c:pt>
                <c:pt idx="45">
                  <c:v>37.427892</c:v>
                </c:pt>
                <c:pt idx="46">
                  <c:v>37.726058000000002</c:v>
                </c:pt>
                <c:pt idx="47">
                  <c:v>38.023166000000003</c:v>
                </c:pt>
                <c:pt idx="48">
                  <c:v>38.319127000000002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898624"/>
        <c:axId val="223905664"/>
      </c:lineChart>
      <c:catAx>
        <c:axId val="223898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3905664"/>
        <c:crosses val="autoZero"/>
        <c:auto val="1"/>
        <c:lblAlgn val="ctr"/>
        <c:lblOffset val="100"/>
        <c:tickLblSkip val="12"/>
        <c:tickMarkSkip val="11"/>
        <c:noMultiLvlLbl val="0"/>
      </c:catAx>
      <c:valAx>
        <c:axId val="223905664"/>
        <c:scaling>
          <c:orientation val="minMax"/>
          <c:max val="45"/>
          <c:min val="2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AU" b="1"/>
                  <a:t>million</a:t>
                </a:r>
              </a:p>
            </c:rich>
          </c:tx>
          <c:layout>
            <c:manualLayout>
              <c:xMode val="edge"/>
              <c:yMode val="edge"/>
              <c:x val="0"/>
              <c:y val="0.3977620554376849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223898624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zero"/>
    <c:showDLblsOverMax val="0"/>
  </c:chart>
  <c:spPr>
    <a:ln w="9525"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447309</xdr:colOff>
      <xdr:row>10</xdr:row>
      <xdr:rowOff>138112</xdr:rowOff>
    </xdr:from>
    <xdr:to>
      <xdr:col>22</xdr:col>
      <xdr:colOff>206009</xdr:colOff>
      <xdr:row>32</xdr:row>
      <xdr:rowOff>71437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0.96343</cdr:x>
      <cdr:y>0.08366</cdr:y>
    </cdr:from>
    <cdr:to>
      <cdr:x>1</cdr:x>
      <cdr:y>0.50395</cdr:y>
    </cdr:to>
    <cdr:sp macro="" textlink="">
      <cdr:nvSpPr>
        <cdr:cNvPr id="3" name="TextBox 1"/>
        <cdr:cNvSpPr txBox="1"/>
      </cdr:nvSpPr>
      <cdr:spPr>
        <a:xfrm xmlns:a="http://schemas.openxmlformats.org/drawingml/2006/main" rot="16200000">
          <a:off x="4472786" y="831915"/>
          <a:ext cx="1326897" cy="1913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itchFamily="34" charset="0"/>
              <a:cs typeface="Arial" pitchFamily="34" charset="0"/>
            </a:rPr>
            <a:t>95% confidence</a:t>
          </a:r>
          <a:r>
            <a:rPr lang="en-AU" sz="800" baseline="0">
              <a:latin typeface="Arial" pitchFamily="34" charset="0"/>
              <a:cs typeface="Arial" pitchFamily="34" charset="0"/>
            </a:rPr>
            <a:t> </a:t>
          </a:r>
          <a:r>
            <a:rPr lang="en-AU" sz="800">
              <a:latin typeface="Arial" pitchFamily="34" charset="0"/>
              <a:cs typeface="Arial" pitchFamily="34" charset="0"/>
            </a:rPr>
            <a:t>interval</a:t>
          </a:r>
        </a:p>
      </cdr:txBody>
    </cdr:sp>
  </cdr:relSizeAnchor>
  <cdr:relSizeAnchor xmlns:cdr="http://schemas.openxmlformats.org/drawingml/2006/chartDrawing">
    <cdr:from>
      <cdr:x>0.93161</cdr:x>
      <cdr:y>0.11174</cdr:y>
    </cdr:from>
    <cdr:to>
      <cdr:x>0.97048</cdr:x>
      <cdr:y>0.47378</cdr:y>
    </cdr:to>
    <cdr:sp macro="" textlink="">
      <cdr:nvSpPr>
        <cdr:cNvPr id="10" name="Right Brace 9"/>
        <cdr:cNvSpPr/>
      </cdr:nvSpPr>
      <cdr:spPr>
        <a:xfrm xmlns:a="http://schemas.openxmlformats.org/drawingml/2006/main">
          <a:off x="4874109" y="352791"/>
          <a:ext cx="203364" cy="1143000"/>
        </a:xfrm>
        <a:prstGeom xmlns:a="http://schemas.openxmlformats.org/drawingml/2006/main" prst="rightBrace">
          <a:avLst>
            <a:gd name="adj1" fmla="val 26271"/>
            <a:gd name="adj2" fmla="val 50478"/>
          </a:avLst>
        </a:prstGeom>
        <a:ln xmlns:a="http://schemas.openxmlformats.org/drawingml/2006/main" w="6350">
          <a:solidFill>
            <a:schemeClr val="accent3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0.88262</cdr:x>
      <cdr:y>0.16608</cdr:y>
    </cdr:from>
    <cdr:to>
      <cdr:x>0.91021</cdr:x>
      <cdr:y>0.41112</cdr:y>
    </cdr:to>
    <cdr:sp macro="" textlink="">
      <cdr:nvSpPr>
        <cdr:cNvPr id="11" name="Right Brace 10"/>
        <cdr:cNvSpPr/>
      </cdr:nvSpPr>
      <cdr:spPr>
        <a:xfrm xmlns:a="http://schemas.openxmlformats.org/drawingml/2006/main">
          <a:off x="4617781" y="524335"/>
          <a:ext cx="144352" cy="773631"/>
        </a:xfrm>
        <a:prstGeom xmlns:a="http://schemas.openxmlformats.org/drawingml/2006/main" prst="rightBrace">
          <a:avLst>
            <a:gd name="adj1" fmla="val 41670"/>
            <a:gd name="adj2" fmla="val 50000"/>
          </a:avLst>
        </a:prstGeom>
        <a:ln xmlns:a="http://schemas.openxmlformats.org/drawingml/2006/main" w="6350">
          <a:solidFill>
            <a:schemeClr val="accent3">
              <a:lumMod val="50000"/>
            </a:schemeClr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0.90056</cdr:x>
      <cdr:y>0.09141</cdr:y>
    </cdr:from>
    <cdr:to>
      <cdr:x>0.94207</cdr:x>
      <cdr:y>0.50627</cdr:y>
    </cdr:to>
    <cdr:sp macro="" textlink="">
      <cdr:nvSpPr>
        <cdr:cNvPr id="12" name="TextBox 1"/>
        <cdr:cNvSpPr txBox="1"/>
      </cdr:nvSpPr>
      <cdr:spPr>
        <a:xfrm xmlns:a="http://schemas.openxmlformats.org/drawingml/2006/main" rot="16200000">
          <a:off x="4165345" y="834892"/>
          <a:ext cx="1309774" cy="217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itchFamily="34" charset="0"/>
              <a:cs typeface="Arial" pitchFamily="34" charset="0"/>
            </a:rPr>
            <a:t>90%  confidence</a:t>
          </a:r>
          <a:r>
            <a:rPr lang="en-AU" sz="800" baseline="0">
              <a:latin typeface="Arial" pitchFamily="34" charset="0"/>
              <a:cs typeface="Arial" pitchFamily="34" charset="0"/>
            </a:rPr>
            <a:t> </a:t>
          </a:r>
          <a:r>
            <a:rPr lang="en-AU" sz="800">
              <a:latin typeface="Arial" pitchFamily="34" charset="0"/>
              <a:cs typeface="Arial" pitchFamily="34" charset="0"/>
            </a:rPr>
            <a:t>interval</a:t>
          </a:r>
        </a:p>
      </cdr:txBody>
    </cdr:sp>
  </cdr:relSizeAnchor>
  <cdr:relSizeAnchor xmlns:cdr="http://schemas.openxmlformats.org/drawingml/2006/chartDrawing">
    <cdr:from>
      <cdr:x>0.38757</cdr:x>
      <cdr:y>0.6291</cdr:y>
    </cdr:from>
    <cdr:to>
      <cdr:x>0.57831</cdr:x>
      <cdr:y>0.7</cdr:y>
    </cdr:to>
    <cdr:sp macro="" textlink="">
      <cdr:nvSpPr>
        <cdr:cNvPr id="2" name="TextBox 15"/>
        <cdr:cNvSpPr txBox="1"/>
      </cdr:nvSpPr>
      <cdr:spPr>
        <a:xfrm xmlns:a="http://schemas.openxmlformats.org/drawingml/2006/main">
          <a:off x="2027731" y="1986176"/>
          <a:ext cx="997921" cy="2238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Base projection</a:t>
          </a:r>
        </a:p>
      </cdr:txBody>
    </cdr:sp>
  </cdr:relSizeAnchor>
  <cdr:relSizeAnchor xmlns:cdr="http://schemas.openxmlformats.org/drawingml/2006/chartDrawing">
    <cdr:from>
      <cdr:x>0.47248</cdr:x>
      <cdr:y>0.50175</cdr:y>
    </cdr:from>
    <cdr:to>
      <cdr:x>0.49286</cdr:x>
      <cdr:y>0.62433</cdr:y>
    </cdr:to>
    <cdr:cxnSp macro="">
      <cdr:nvCxnSpPr>
        <cdr:cNvPr id="4" name="Straight Arrow Connector 17"/>
        <cdr:cNvCxnSpPr/>
      </cdr:nvCxnSpPr>
      <cdr:spPr>
        <a:xfrm xmlns:a="http://schemas.openxmlformats.org/drawingml/2006/main" flipV="1">
          <a:off x="2471990" y="1584095"/>
          <a:ext cx="106626" cy="38700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>
              <a:lumMod val="65000"/>
              <a:lumOff val="35000"/>
            </a:schemeClr>
          </a:solidFill>
          <a:tailEnd type="triangle" w="sm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511968</xdr:colOff>
      <xdr:row>11</xdr:row>
      <xdr:rowOff>83344</xdr:rowOff>
    </xdr:from>
    <xdr:to>
      <xdr:col>23</xdr:col>
      <xdr:colOff>311150</xdr:colOff>
      <xdr:row>31</xdr:row>
      <xdr:rowOff>39025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0.95647</cdr:x>
      <cdr:y>0.16489</cdr:y>
    </cdr:from>
    <cdr:to>
      <cdr:x>1</cdr:x>
      <cdr:y>0.58763</cdr:y>
    </cdr:to>
    <cdr:sp macro="" textlink="">
      <cdr:nvSpPr>
        <cdr:cNvPr id="3" name="TextBox 1"/>
        <cdr:cNvSpPr txBox="1"/>
      </cdr:nvSpPr>
      <cdr:spPr>
        <a:xfrm xmlns:a="http://schemas.openxmlformats.org/drawingml/2006/main" rot="16200000">
          <a:off x="4479455" y="1078299"/>
          <a:ext cx="1340242" cy="2291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itchFamily="34" charset="0"/>
              <a:cs typeface="Arial" pitchFamily="34" charset="0"/>
            </a:rPr>
            <a:t>95% confidence</a:t>
          </a:r>
          <a:r>
            <a:rPr lang="en-AU" sz="800" baseline="0">
              <a:latin typeface="Arial" pitchFamily="34" charset="0"/>
              <a:cs typeface="Arial" pitchFamily="34" charset="0"/>
            </a:rPr>
            <a:t> </a:t>
          </a:r>
          <a:r>
            <a:rPr lang="en-AU" sz="800">
              <a:latin typeface="Arial" pitchFamily="34" charset="0"/>
              <a:cs typeface="Arial" pitchFamily="34" charset="0"/>
            </a:rPr>
            <a:t>interval</a:t>
          </a:r>
        </a:p>
      </cdr:txBody>
    </cdr:sp>
  </cdr:relSizeAnchor>
  <cdr:relSizeAnchor xmlns:cdr="http://schemas.openxmlformats.org/drawingml/2006/chartDrawing">
    <cdr:from>
      <cdr:x>0.92601</cdr:x>
      <cdr:y>0.13726</cdr:y>
    </cdr:from>
    <cdr:to>
      <cdr:x>0.96488</cdr:x>
      <cdr:y>0.62341</cdr:y>
    </cdr:to>
    <cdr:sp macro="" textlink="">
      <cdr:nvSpPr>
        <cdr:cNvPr id="10" name="Right Brace 9"/>
        <cdr:cNvSpPr/>
      </cdr:nvSpPr>
      <cdr:spPr>
        <a:xfrm xmlns:a="http://schemas.openxmlformats.org/drawingml/2006/main">
          <a:off x="4874651" y="435167"/>
          <a:ext cx="204618" cy="1541270"/>
        </a:xfrm>
        <a:prstGeom xmlns:a="http://schemas.openxmlformats.org/drawingml/2006/main" prst="rightBrace">
          <a:avLst>
            <a:gd name="adj1" fmla="val 26271"/>
            <a:gd name="adj2" fmla="val 50478"/>
          </a:avLst>
        </a:prstGeom>
        <a:ln xmlns:a="http://schemas.openxmlformats.org/drawingml/2006/main" w="6350">
          <a:solidFill>
            <a:schemeClr val="accent3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0.88822</cdr:x>
      <cdr:y>0.23802</cdr:y>
    </cdr:from>
    <cdr:to>
      <cdr:x>0.91838</cdr:x>
      <cdr:y>0.57459</cdr:y>
    </cdr:to>
    <cdr:sp macro="" textlink="">
      <cdr:nvSpPr>
        <cdr:cNvPr id="11" name="Right Brace 10"/>
        <cdr:cNvSpPr/>
      </cdr:nvSpPr>
      <cdr:spPr>
        <a:xfrm xmlns:a="http://schemas.openxmlformats.org/drawingml/2006/main">
          <a:off x="4675699" y="754619"/>
          <a:ext cx="158766" cy="1067038"/>
        </a:xfrm>
        <a:prstGeom xmlns:a="http://schemas.openxmlformats.org/drawingml/2006/main" prst="rightBrace">
          <a:avLst>
            <a:gd name="adj1" fmla="val 41670"/>
            <a:gd name="adj2" fmla="val 50000"/>
          </a:avLst>
        </a:prstGeom>
        <a:ln xmlns:a="http://schemas.openxmlformats.org/drawingml/2006/main" w="6350">
          <a:solidFill>
            <a:schemeClr val="accent3">
              <a:lumMod val="50000"/>
            </a:schemeClr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0.90616</cdr:x>
      <cdr:y>0.15871</cdr:y>
    </cdr:from>
    <cdr:to>
      <cdr:x>0.94767</cdr:x>
      <cdr:y>0.66629</cdr:y>
    </cdr:to>
    <cdr:sp macro="" textlink="">
      <cdr:nvSpPr>
        <cdr:cNvPr id="12" name="TextBox 1"/>
        <cdr:cNvSpPr txBox="1"/>
      </cdr:nvSpPr>
      <cdr:spPr>
        <a:xfrm xmlns:a="http://schemas.openxmlformats.org/drawingml/2006/main" rot="16200000">
          <a:off x="4074835" y="1198525"/>
          <a:ext cx="1609216" cy="2185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itchFamily="34" charset="0"/>
              <a:cs typeface="Arial" pitchFamily="34" charset="0"/>
            </a:rPr>
            <a:t>90%  confidence</a:t>
          </a:r>
          <a:r>
            <a:rPr lang="en-AU" sz="800" baseline="0">
              <a:latin typeface="Arial" pitchFamily="34" charset="0"/>
              <a:cs typeface="Arial" pitchFamily="34" charset="0"/>
            </a:rPr>
            <a:t> </a:t>
          </a:r>
          <a:r>
            <a:rPr lang="en-AU" sz="800">
              <a:latin typeface="Arial" pitchFamily="34" charset="0"/>
              <a:cs typeface="Arial" pitchFamily="34" charset="0"/>
            </a:rPr>
            <a:t>interval</a:t>
          </a:r>
        </a:p>
      </cdr:txBody>
    </cdr:sp>
  </cdr:relSizeAnchor>
  <cdr:relSizeAnchor xmlns:cdr="http://schemas.openxmlformats.org/drawingml/2006/chartDrawing">
    <cdr:from>
      <cdr:x>0.38897</cdr:x>
      <cdr:y>0.73585</cdr:y>
    </cdr:from>
    <cdr:to>
      <cdr:x>0.6005</cdr:x>
      <cdr:y>0.80675</cdr:y>
    </cdr:to>
    <cdr:sp macro="" textlink="">
      <cdr:nvSpPr>
        <cdr:cNvPr id="2" name="TextBox 15"/>
        <cdr:cNvSpPr txBox="1"/>
      </cdr:nvSpPr>
      <cdr:spPr>
        <a:xfrm xmlns:a="http://schemas.openxmlformats.org/drawingml/2006/main">
          <a:off x="2047596" y="2332916"/>
          <a:ext cx="1113514" cy="2247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Base projection</a:t>
          </a:r>
        </a:p>
      </cdr:txBody>
    </cdr:sp>
  </cdr:relSizeAnchor>
  <cdr:relSizeAnchor xmlns:cdr="http://schemas.openxmlformats.org/drawingml/2006/chartDrawing">
    <cdr:from>
      <cdr:x>0.46268</cdr:x>
      <cdr:y>0.61314</cdr:y>
    </cdr:from>
    <cdr:to>
      <cdr:x>0.48306</cdr:x>
      <cdr:y>0.73572</cdr:y>
    </cdr:to>
    <cdr:cxnSp macro="">
      <cdr:nvCxnSpPr>
        <cdr:cNvPr id="4" name="Straight Arrow Connector 17"/>
        <cdr:cNvCxnSpPr/>
      </cdr:nvCxnSpPr>
      <cdr:spPr>
        <a:xfrm xmlns:a="http://schemas.openxmlformats.org/drawingml/2006/main" flipV="1">
          <a:off x="2435625" y="1943876"/>
          <a:ext cx="107283" cy="38862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>
              <a:lumMod val="65000"/>
              <a:lumOff val="35000"/>
            </a:schemeClr>
          </a:solidFill>
          <a:tailEnd type="triangle" w="sm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366431</xdr:colOff>
      <xdr:row>12</xdr:row>
      <xdr:rowOff>151265</xdr:rowOff>
    </xdr:from>
    <xdr:to>
      <xdr:col>23</xdr:col>
      <xdr:colOff>230359</xdr:colOff>
      <xdr:row>32</xdr:row>
      <xdr:rowOff>106946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0.95647</cdr:x>
      <cdr:y>0.071</cdr:y>
    </cdr:from>
    <cdr:to>
      <cdr:x>1</cdr:x>
      <cdr:y>0.49374</cdr:y>
    </cdr:to>
    <cdr:sp macro="" textlink="">
      <cdr:nvSpPr>
        <cdr:cNvPr id="3" name="TextBox 1"/>
        <cdr:cNvSpPr txBox="1"/>
      </cdr:nvSpPr>
      <cdr:spPr>
        <a:xfrm xmlns:a="http://schemas.openxmlformats.org/drawingml/2006/main" rot="16200000">
          <a:off x="4537006" y="793537"/>
          <a:ext cx="1361812" cy="2321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itchFamily="34" charset="0"/>
              <a:cs typeface="Arial" pitchFamily="34" charset="0"/>
            </a:rPr>
            <a:t>95% confidence</a:t>
          </a:r>
          <a:r>
            <a:rPr lang="en-AU" sz="800" baseline="0">
              <a:latin typeface="Arial" pitchFamily="34" charset="0"/>
              <a:cs typeface="Arial" pitchFamily="34" charset="0"/>
            </a:rPr>
            <a:t> </a:t>
          </a:r>
          <a:r>
            <a:rPr lang="en-AU" sz="800">
              <a:latin typeface="Arial" pitchFamily="34" charset="0"/>
              <a:cs typeface="Arial" pitchFamily="34" charset="0"/>
            </a:rPr>
            <a:t>interval</a:t>
          </a:r>
        </a:p>
      </cdr:txBody>
    </cdr:sp>
  </cdr:relSizeAnchor>
  <cdr:relSizeAnchor xmlns:cdr="http://schemas.openxmlformats.org/drawingml/2006/chartDrawing">
    <cdr:from>
      <cdr:x>0.92714</cdr:x>
      <cdr:y>0.07154</cdr:y>
    </cdr:from>
    <cdr:to>
      <cdr:x>0.96601</cdr:x>
      <cdr:y>0.46398</cdr:y>
    </cdr:to>
    <cdr:sp macro="" textlink="">
      <cdr:nvSpPr>
        <cdr:cNvPr id="10" name="Right Brace 9"/>
        <cdr:cNvSpPr/>
      </cdr:nvSpPr>
      <cdr:spPr>
        <a:xfrm xmlns:a="http://schemas.openxmlformats.org/drawingml/2006/main">
          <a:off x="4945346" y="230447"/>
          <a:ext cx="207337" cy="1264228"/>
        </a:xfrm>
        <a:prstGeom xmlns:a="http://schemas.openxmlformats.org/drawingml/2006/main" prst="rightBrace">
          <a:avLst>
            <a:gd name="adj1" fmla="val 26271"/>
            <a:gd name="adj2" fmla="val 50478"/>
          </a:avLst>
        </a:prstGeom>
        <a:ln xmlns:a="http://schemas.openxmlformats.org/drawingml/2006/main" w="6350">
          <a:solidFill>
            <a:schemeClr val="accent3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0.88143</cdr:x>
      <cdr:y>0.14038</cdr:y>
    </cdr:from>
    <cdr:to>
      <cdr:x>0.91159</cdr:x>
      <cdr:y>0.40888</cdr:y>
    </cdr:to>
    <cdr:sp macro="" textlink="">
      <cdr:nvSpPr>
        <cdr:cNvPr id="11" name="Right Brace 10"/>
        <cdr:cNvSpPr/>
      </cdr:nvSpPr>
      <cdr:spPr>
        <a:xfrm xmlns:a="http://schemas.openxmlformats.org/drawingml/2006/main">
          <a:off x="4701536" y="452232"/>
          <a:ext cx="160873" cy="864944"/>
        </a:xfrm>
        <a:prstGeom xmlns:a="http://schemas.openxmlformats.org/drawingml/2006/main" prst="rightBrace">
          <a:avLst>
            <a:gd name="adj1" fmla="val 41670"/>
            <a:gd name="adj2" fmla="val 50000"/>
          </a:avLst>
        </a:prstGeom>
        <a:ln xmlns:a="http://schemas.openxmlformats.org/drawingml/2006/main" w="6350">
          <a:solidFill>
            <a:schemeClr val="accent3">
              <a:lumMod val="50000"/>
            </a:schemeClr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0.90051</cdr:x>
      <cdr:y>0.02727</cdr:y>
    </cdr:from>
    <cdr:to>
      <cdr:x>0.94202</cdr:x>
      <cdr:y>0.53485</cdr:y>
    </cdr:to>
    <cdr:sp macro="" textlink="">
      <cdr:nvSpPr>
        <cdr:cNvPr id="12" name="TextBox 1"/>
        <cdr:cNvSpPr txBox="1"/>
      </cdr:nvSpPr>
      <cdr:spPr>
        <a:xfrm xmlns:a="http://schemas.openxmlformats.org/drawingml/2006/main" rot="16200000">
          <a:off x="4096450" y="794701"/>
          <a:ext cx="1635127" cy="2214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itchFamily="34" charset="0"/>
              <a:cs typeface="Arial" pitchFamily="34" charset="0"/>
            </a:rPr>
            <a:t>90%  confidence</a:t>
          </a:r>
          <a:r>
            <a:rPr lang="en-AU" sz="800" baseline="0">
              <a:latin typeface="Arial" pitchFamily="34" charset="0"/>
              <a:cs typeface="Arial" pitchFamily="34" charset="0"/>
            </a:rPr>
            <a:t> </a:t>
          </a:r>
          <a:r>
            <a:rPr lang="en-AU" sz="800">
              <a:latin typeface="Arial" pitchFamily="34" charset="0"/>
              <a:cs typeface="Arial" pitchFamily="34" charset="0"/>
            </a:rPr>
            <a:t>interval</a:t>
          </a:r>
        </a:p>
      </cdr:txBody>
    </cdr:sp>
  </cdr:relSizeAnchor>
  <cdr:relSizeAnchor xmlns:cdr="http://schemas.openxmlformats.org/drawingml/2006/chartDrawing">
    <cdr:from>
      <cdr:x>0.45004</cdr:x>
      <cdr:y>0.61755</cdr:y>
    </cdr:from>
    <cdr:to>
      <cdr:x>0.65252</cdr:x>
      <cdr:y>0.68621</cdr:y>
    </cdr:to>
    <cdr:sp macro="" textlink="">
      <cdr:nvSpPr>
        <cdr:cNvPr id="16" name="TextBox 15"/>
        <cdr:cNvSpPr txBox="1"/>
      </cdr:nvSpPr>
      <cdr:spPr>
        <a:xfrm xmlns:a="http://schemas.openxmlformats.org/drawingml/2006/main">
          <a:off x="2407862" y="1972566"/>
          <a:ext cx="1083332" cy="2193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Base projection</a:t>
          </a:r>
        </a:p>
      </cdr:txBody>
    </cdr:sp>
  </cdr:relSizeAnchor>
  <cdr:relSizeAnchor xmlns:cdr="http://schemas.openxmlformats.org/drawingml/2006/chartDrawing">
    <cdr:from>
      <cdr:x>0.52488</cdr:x>
      <cdr:y>0.50423</cdr:y>
    </cdr:from>
    <cdr:to>
      <cdr:x>0.54526</cdr:x>
      <cdr:y>0.62681</cdr:y>
    </cdr:to>
    <cdr:cxnSp macro="">
      <cdr:nvCxnSpPr>
        <cdr:cNvPr id="18" name="Straight Arrow Connector 17"/>
        <cdr:cNvCxnSpPr/>
      </cdr:nvCxnSpPr>
      <cdr:spPr>
        <a:xfrm xmlns:a="http://schemas.openxmlformats.org/drawingml/2006/main" flipV="1">
          <a:off x="2797024" y="1598597"/>
          <a:ext cx="108603" cy="38862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>
              <a:lumMod val="65000"/>
              <a:lumOff val="35000"/>
            </a:schemeClr>
          </a:solidFill>
          <a:tailEnd type="triangle" w="sm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0.74926</cdr:x>
      <cdr:y>0.22597</cdr:y>
    </cdr:from>
    <cdr:to>
      <cdr:x>0.84976</cdr:x>
      <cdr:y>0.28916</cdr:y>
    </cdr:to>
    <cdr:sp macro="" textlink="">
      <cdr:nvSpPr>
        <cdr:cNvPr id="19" name="TextBox 1"/>
        <cdr:cNvSpPr txBox="1"/>
      </cdr:nvSpPr>
      <cdr:spPr>
        <a:xfrm xmlns:a="http://schemas.openxmlformats.org/drawingml/2006/main">
          <a:off x="3996546" y="727925"/>
          <a:ext cx="536067" cy="2035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5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38.3m</a:t>
          </a:r>
        </a:p>
      </cdr:txBody>
    </cdr:sp>
  </cdr:relSizeAnchor>
  <cdr:relSizeAnchor xmlns:cdr="http://schemas.openxmlformats.org/drawingml/2006/chartDrawing">
    <cdr:from>
      <cdr:x>0.84059</cdr:x>
      <cdr:y>0.27397</cdr:y>
    </cdr:from>
    <cdr:to>
      <cdr:x>0.87051</cdr:x>
      <cdr:y>0.27397</cdr:y>
    </cdr:to>
    <cdr:cxnSp macro="">
      <cdr:nvCxnSpPr>
        <cdr:cNvPr id="34" name="Straight Connector 33"/>
        <cdr:cNvCxnSpPr/>
      </cdr:nvCxnSpPr>
      <cdr:spPr>
        <a:xfrm xmlns:a="http://schemas.openxmlformats.org/drawingml/2006/main">
          <a:off x="4483685" y="882553"/>
          <a:ext cx="159593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0.75609</cdr:x>
      <cdr:y>0.03175</cdr:y>
    </cdr:from>
    <cdr:to>
      <cdr:x>0.8427</cdr:x>
      <cdr:y>0.09494</cdr:y>
    </cdr:to>
    <cdr:sp macro="" textlink="">
      <cdr:nvSpPr>
        <cdr:cNvPr id="35" name="TextBox 1"/>
        <cdr:cNvSpPr txBox="1"/>
      </cdr:nvSpPr>
      <cdr:spPr>
        <a:xfrm xmlns:a="http://schemas.openxmlformats.org/drawingml/2006/main">
          <a:off x="4032969" y="102267"/>
          <a:ext cx="461978" cy="2035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44.4m</a:t>
          </a:r>
        </a:p>
      </cdr:txBody>
    </cdr:sp>
  </cdr:relSizeAnchor>
  <cdr:relSizeAnchor xmlns:cdr="http://schemas.openxmlformats.org/drawingml/2006/chartDrawing">
    <cdr:from>
      <cdr:x>0.8434</cdr:x>
      <cdr:y>0.06651</cdr:y>
    </cdr:from>
    <cdr:to>
      <cdr:x>0.87522</cdr:x>
      <cdr:y>0.06651</cdr:y>
    </cdr:to>
    <cdr:cxnSp macro="">
      <cdr:nvCxnSpPr>
        <cdr:cNvPr id="37" name="Elbow Connector 36"/>
        <cdr:cNvCxnSpPr/>
      </cdr:nvCxnSpPr>
      <cdr:spPr>
        <a:xfrm xmlns:a="http://schemas.openxmlformats.org/drawingml/2006/main">
          <a:off x="4498715" y="214266"/>
          <a:ext cx="169728" cy="0"/>
        </a:xfrm>
        <a:prstGeom xmlns:a="http://schemas.openxmlformats.org/drawingml/2006/main" prst="bentConnector3">
          <a:avLst/>
        </a:prstGeom>
        <a:ln xmlns:a="http://schemas.openxmlformats.org/drawingml/2006/main">
          <a:solidFill>
            <a:srgbClr val="787878"/>
          </a:solidFill>
          <a:headEnd type="none" w="med" len="med"/>
          <a:tailEnd type="none" w="med" len="med"/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0.75433</cdr:x>
      <cdr:y>0.10197</cdr:y>
    </cdr:from>
    <cdr:to>
      <cdr:x>0.84604</cdr:x>
      <cdr:y>0.16516</cdr:y>
    </cdr:to>
    <cdr:sp macro="" textlink="">
      <cdr:nvSpPr>
        <cdr:cNvPr id="40" name="TextBox 1"/>
        <cdr:cNvSpPr txBox="1"/>
      </cdr:nvSpPr>
      <cdr:spPr>
        <a:xfrm xmlns:a="http://schemas.openxmlformats.org/drawingml/2006/main">
          <a:off x="4023595" y="328487"/>
          <a:ext cx="489181" cy="2035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42.3m</a:t>
          </a:r>
        </a:p>
      </cdr:txBody>
    </cdr:sp>
  </cdr:relSizeAnchor>
  <cdr:relSizeAnchor xmlns:cdr="http://schemas.openxmlformats.org/drawingml/2006/chartDrawing">
    <cdr:from>
      <cdr:x>0.75067</cdr:x>
      <cdr:y>0.36959</cdr:y>
    </cdr:from>
    <cdr:to>
      <cdr:x>0.85117</cdr:x>
      <cdr:y>0.43277</cdr:y>
    </cdr:to>
    <cdr:sp macro="" textlink="">
      <cdr:nvSpPr>
        <cdr:cNvPr id="42" name="TextBox 1"/>
        <cdr:cNvSpPr txBox="1"/>
      </cdr:nvSpPr>
      <cdr:spPr>
        <a:xfrm xmlns:a="http://schemas.openxmlformats.org/drawingml/2006/main">
          <a:off x="4004090" y="1190603"/>
          <a:ext cx="536067" cy="203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34.2m</a:t>
          </a:r>
        </a:p>
      </cdr:txBody>
    </cdr:sp>
  </cdr:relSizeAnchor>
  <cdr:relSizeAnchor xmlns:cdr="http://schemas.openxmlformats.org/drawingml/2006/chartDrawing">
    <cdr:from>
      <cdr:x>0.75067</cdr:x>
      <cdr:y>0.43276</cdr:y>
    </cdr:from>
    <cdr:to>
      <cdr:x>0.85117</cdr:x>
      <cdr:y>0.49595</cdr:y>
    </cdr:to>
    <cdr:sp macro="" textlink="">
      <cdr:nvSpPr>
        <cdr:cNvPr id="44" name="TextBox 1"/>
        <cdr:cNvSpPr txBox="1"/>
      </cdr:nvSpPr>
      <cdr:spPr>
        <a:xfrm xmlns:a="http://schemas.openxmlformats.org/drawingml/2006/main">
          <a:off x="4004090" y="1394092"/>
          <a:ext cx="536067" cy="2035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32.6m</a:t>
          </a:r>
        </a:p>
      </cdr:txBody>
    </cdr:sp>
  </cdr:relSizeAnchor>
  <cdr:relSizeAnchor xmlns:cdr="http://schemas.openxmlformats.org/drawingml/2006/chartDrawing">
    <cdr:from>
      <cdr:x>0.84042</cdr:x>
      <cdr:y>0.13732</cdr:y>
    </cdr:from>
    <cdr:to>
      <cdr:x>0.87224</cdr:x>
      <cdr:y>0.13732</cdr:y>
    </cdr:to>
    <cdr:cxnSp macro="">
      <cdr:nvCxnSpPr>
        <cdr:cNvPr id="48" name="Elbow Connector 47"/>
        <cdr:cNvCxnSpPr/>
      </cdr:nvCxnSpPr>
      <cdr:spPr>
        <a:xfrm xmlns:a="http://schemas.openxmlformats.org/drawingml/2006/main">
          <a:off x="4482816" y="442377"/>
          <a:ext cx="169728" cy="0"/>
        </a:xfrm>
        <a:prstGeom xmlns:a="http://schemas.openxmlformats.org/drawingml/2006/main" prst="bentConnector3">
          <a:avLst/>
        </a:prstGeom>
        <a:ln xmlns:a="http://schemas.openxmlformats.org/drawingml/2006/main">
          <a:solidFill>
            <a:schemeClr val="bg1"/>
          </a:solidFill>
          <a:headEnd type="none" w="med" len="med"/>
          <a:tailEnd type="none" w="med" len="med"/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0.84504</cdr:x>
      <cdr:y>0.4108</cdr:y>
    </cdr:from>
    <cdr:to>
      <cdr:x>0.87687</cdr:x>
      <cdr:y>0.4108</cdr:y>
    </cdr:to>
    <cdr:cxnSp macro="">
      <cdr:nvCxnSpPr>
        <cdr:cNvPr id="49" name="Elbow Connector 48"/>
        <cdr:cNvCxnSpPr/>
      </cdr:nvCxnSpPr>
      <cdr:spPr>
        <a:xfrm xmlns:a="http://schemas.openxmlformats.org/drawingml/2006/main">
          <a:off x="4507467" y="1323358"/>
          <a:ext cx="169782" cy="0"/>
        </a:xfrm>
        <a:prstGeom xmlns:a="http://schemas.openxmlformats.org/drawingml/2006/main" prst="bentConnector3">
          <a:avLst/>
        </a:prstGeom>
        <a:ln xmlns:a="http://schemas.openxmlformats.org/drawingml/2006/main">
          <a:solidFill>
            <a:schemeClr val="bg1"/>
          </a:solidFill>
          <a:headEnd type="none" w="med" len="med"/>
          <a:tailEnd type="none" w="med" len="med"/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0.84443</cdr:x>
      <cdr:y>0.46987</cdr:y>
    </cdr:from>
    <cdr:to>
      <cdr:x>0.87626</cdr:x>
      <cdr:y>0.46987</cdr:y>
    </cdr:to>
    <cdr:cxnSp macro="">
      <cdr:nvCxnSpPr>
        <cdr:cNvPr id="50" name="Elbow Connector 49"/>
        <cdr:cNvCxnSpPr/>
      </cdr:nvCxnSpPr>
      <cdr:spPr>
        <a:xfrm xmlns:a="http://schemas.openxmlformats.org/drawingml/2006/main">
          <a:off x="4504178" y="1513640"/>
          <a:ext cx="169781" cy="0"/>
        </a:xfrm>
        <a:prstGeom xmlns:a="http://schemas.openxmlformats.org/drawingml/2006/main" prst="bentConnector3">
          <a:avLst/>
        </a:prstGeom>
        <a:ln xmlns:a="http://schemas.openxmlformats.org/drawingml/2006/main">
          <a:solidFill>
            <a:schemeClr val="bg1"/>
          </a:solidFill>
          <a:headEnd type="none" w="med" len="med"/>
          <a:tailEnd type="none" w="med" len="med"/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0.07879</cdr:x>
      <cdr:y>0.80092</cdr:y>
    </cdr:from>
    <cdr:to>
      <cdr:x>0.17929</cdr:x>
      <cdr:y>0.86411</cdr:y>
    </cdr:to>
    <cdr:sp macro="" textlink="">
      <cdr:nvSpPr>
        <cdr:cNvPr id="54" name="TextBox 1"/>
        <cdr:cNvSpPr txBox="1"/>
      </cdr:nvSpPr>
      <cdr:spPr>
        <a:xfrm xmlns:a="http://schemas.openxmlformats.org/drawingml/2006/main">
          <a:off x="419886" y="2539205"/>
          <a:ext cx="535554" cy="2003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22.7m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6"/>
  <sheetViews>
    <sheetView topLeftCell="L1" zoomScale="130" zoomScaleNormal="130" workbookViewId="0">
      <selection activeCell="Q36" sqref="Q36"/>
    </sheetView>
  </sheetViews>
  <sheetFormatPr defaultRowHeight="11.25" x14ac:dyDescent="0.2"/>
  <cols>
    <col min="1" max="1" width="12.7109375" style="1" customWidth="1"/>
    <col min="2" max="5" width="17.42578125" style="1" customWidth="1"/>
    <col min="6" max="6" width="14" style="1" customWidth="1"/>
    <col min="7" max="7" width="9.140625" style="1"/>
    <col min="8" max="8" width="12.7109375" style="1" customWidth="1"/>
    <col min="9" max="16384" width="9.140625" style="1"/>
  </cols>
  <sheetData>
    <row r="1" spans="1:13" x14ac:dyDescent="0.2">
      <c r="B1" s="3" t="s">
        <v>3</v>
      </c>
      <c r="C1" s="3" t="s">
        <v>1</v>
      </c>
      <c r="D1" s="3" t="s">
        <v>2</v>
      </c>
      <c r="E1" s="3" t="s">
        <v>4</v>
      </c>
      <c r="F1" s="3" t="s">
        <v>0</v>
      </c>
      <c r="I1" s="1" t="s">
        <v>56</v>
      </c>
      <c r="J1" s="1" t="s">
        <v>58</v>
      </c>
      <c r="K1" s="1" t="s">
        <v>55</v>
      </c>
      <c r="L1" s="1" t="s">
        <v>54</v>
      </c>
      <c r="M1" s="1" t="s">
        <v>57</v>
      </c>
    </row>
    <row r="2" spans="1:13" x14ac:dyDescent="0.2">
      <c r="A2" s="1" t="s">
        <v>5</v>
      </c>
      <c r="B2" s="1">
        <v>14.18433320628</v>
      </c>
      <c r="C2" s="1">
        <v>14.18433320628</v>
      </c>
      <c r="D2" s="1">
        <v>14.18433320628</v>
      </c>
      <c r="E2" s="1">
        <v>14.18433320628</v>
      </c>
      <c r="F2" s="1">
        <v>14.18433320628</v>
      </c>
      <c r="H2" s="1" t="s">
        <v>5</v>
      </c>
      <c r="I2" s="1">
        <f>E2</f>
        <v>14.18433320628</v>
      </c>
      <c r="J2" s="1">
        <f>D2-E2</f>
        <v>0</v>
      </c>
      <c r="K2" s="1">
        <f>C2-D2</f>
        <v>0</v>
      </c>
      <c r="L2" s="1">
        <f>B2-C2</f>
        <v>0</v>
      </c>
      <c r="M2" s="1">
        <f>F2</f>
        <v>14.18433320628</v>
      </c>
    </row>
    <row r="3" spans="1:13" x14ac:dyDescent="0.2">
      <c r="A3" s="1" t="s">
        <v>6</v>
      </c>
      <c r="B3" s="1">
        <v>14.465268761820001</v>
      </c>
      <c r="C3" s="1">
        <v>14.46504587742</v>
      </c>
      <c r="D3" s="1">
        <v>14.46389221053</v>
      </c>
      <c r="E3" s="1">
        <v>14.46373910961</v>
      </c>
      <c r="F3" s="1">
        <v>14.464440345270001</v>
      </c>
      <c r="H3" s="1" t="s">
        <v>6</v>
      </c>
      <c r="I3" s="1">
        <f t="shared" ref="I3:I50" si="0">E3</f>
        <v>14.46373910961</v>
      </c>
      <c r="J3" s="1">
        <f t="shared" ref="J3:J50" si="1">D3-E3</f>
        <v>1.531009200004263E-4</v>
      </c>
      <c r="K3" s="1">
        <f t="shared" ref="K3:K50" si="2">C3-D3</f>
        <v>1.1536668899996272E-3</v>
      </c>
      <c r="L3" s="1">
        <f t="shared" ref="L3:L50" si="3">B3-C3</f>
        <v>2.228844000011776E-4</v>
      </c>
      <c r="M3" s="1">
        <f t="shared" ref="M3:M50" si="4">F3</f>
        <v>14.464440345270001</v>
      </c>
    </row>
    <row r="4" spans="1:13" x14ac:dyDescent="0.2">
      <c r="A4" s="1" t="s">
        <v>7</v>
      </c>
      <c r="B4" s="1">
        <v>14.727148850780001</v>
      </c>
      <c r="C4" s="1">
        <v>14.72310283295</v>
      </c>
      <c r="D4" s="1">
        <v>14.70691236873</v>
      </c>
      <c r="E4" s="1">
        <v>14.702766693019999</v>
      </c>
      <c r="F4" s="1">
        <v>14.71537232284</v>
      </c>
      <c r="H4" s="1" t="s">
        <v>7</v>
      </c>
      <c r="I4" s="1">
        <f t="shared" si="0"/>
        <v>14.702766693019999</v>
      </c>
      <c r="J4" s="1">
        <f t="shared" si="1"/>
        <v>4.1456757100011288E-3</v>
      </c>
      <c r="K4" s="1">
        <f t="shared" si="2"/>
        <v>1.6190464219999257E-2</v>
      </c>
      <c r="L4" s="1">
        <f t="shared" si="3"/>
        <v>4.0460178300012473E-3</v>
      </c>
      <c r="M4" s="1">
        <f t="shared" si="4"/>
        <v>14.71537232284</v>
      </c>
    </row>
    <row r="5" spans="1:13" x14ac:dyDescent="0.2">
      <c r="A5" s="1" t="s">
        <v>8</v>
      </c>
      <c r="B5" s="1">
        <v>15.0117705796</v>
      </c>
      <c r="C5" s="1">
        <v>15.00055993921</v>
      </c>
      <c r="D5" s="1">
        <v>14.95319072877</v>
      </c>
      <c r="E5" s="1">
        <v>14.94026469918</v>
      </c>
      <c r="F5" s="1">
        <v>14.97770462565</v>
      </c>
      <c r="H5" s="1" t="s">
        <v>8</v>
      </c>
      <c r="I5" s="1">
        <f t="shared" si="0"/>
        <v>14.94026469918</v>
      </c>
      <c r="J5" s="1">
        <f t="shared" si="1"/>
        <v>1.2926029589999999E-2</v>
      </c>
      <c r="K5" s="1">
        <f t="shared" si="2"/>
        <v>4.7369210439999421E-2</v>
      </c>
      <c r="L5" s="1">
        <f t="shared" si="3"/>
        <v>1.1210640390000748E-2</v>
      </c>
      <c r="M5" s="1">
        <f t="shared" si="4"/>
        <v>14.97770462565</v>
      </c>
    </row>
    <row r="6" spans="1:13" x14ac:dyDescent="0.2">
      <c r="A6" s="1" t="s">
        <v>9</v>
      </c>
      <c r="B6" s="1">
        <v>15.31125424573</v>
      </c>
      <c r="C6" s="1">
        <v>15.28807961735</v>
      </c>
      <c r="D6" s="1">
        <v>15.195148358140001</v>
      </c>
      <c r="E6" s="1">
        <v>15.169208468800001</v>
      </c>
      <c r="F6" s="1">
        <v>15.24363454447</v>
      </c>
      <c r="H6" s="1" t="s">
        <v>9</v>
      </c>
      <c r="I6" s="1">
        <f t="shared" si="0"/>
        <v>15.169208468800001</v>
      </c>
      <c r="J6" s="1">
        <f t="shared" si="1"/>
        <v>2.5939889340000022E-2</v>
      </c>
      <c r="K6" s="1">
        <f t="shared" si="2"/>
        <v>9.293125920999934E-2</v>
      </c>
      <c r="L6" s="1">
        <f t="shared" si="3"/>
        <v>2.3174628379999618E-2</v>
      </c>
      <c r="M6" s="1">
        <f t="shared" si="4"/>
        <v>15.24363454447</v>
      </c>
    </row>
    <row r="7" spans="1:13" x14ac:dyDescent="0.2">
      <c r="A7" s="1" t="s">
        <v>10</v>
      </c>
      <c r="B7" s="1">
        <v>15.61962501625</v>
      </c>
      <c r="C7" s="1">
        <v>15.582593330250001</v>
      </c>
      <c r="D7" s="1">
        <v>15.427816988969999</v>
      </c>
      <c r="E7" s="1">
        <v>15.38563672563</v>
      </c>
      <c r="F7" s="1">
        <v>15.50807997029</v>
      </c>
      <c r="H7" s="1" t="s">
        <v>10</v>
      </c>
      <c r="I7" s="1">
        <f t="shared" si="0"/>
        <v>15.38563672563</v>
      </c>
      <c r="J7" s="1">
        <f t="shared" si="1"/>
        <v>4.2180263339998803E-2</v>
      </c>
      <c r="K7" s="1">
        <f t="shared" si="2"/>
        <v>0.15477634128000162</v>
      </c>
      <c r="L7" s="1">
        <f t="shared" si="3"/>
        <v>3.7031685999998842E-2</v>
      </c>
      <c r="M7" s="1">
        <f t="shared" si="4"/>
        <v>15.50807997029</v>
      </c>
    </row>
    <row r="8" spans="1:13" x14ac:dyDescent="0.2">
      <c r="A8" s="1" t="s">
        <v>11</v>
      </c>
      <c r="B8" s="1">
        <v>15.96049534894</v>
      </c>
      <c r="C8" s="1">
        <v>15.906600597620001</v>
      </c>
      <c r="D8" s="1">
        <v>15.67479382616</v>
      </c>
      <c r="E8" s="1">
        <v>15.612588022240001</v>
      </c>
      <c r="F8" s="1">
        <v>15.79454672754</v>
      </c>
      <c r="H8" s="1" t="s">
        <v>11</v>
      </c>
      <c r="I8" s="1">
        <f t="shared" si="0"/>
        <v>15.612588022240001</v>
      </c>
      <c r="J8" s="1">
        <f t="shared" si="1"/>
        <v>6.2205803919999525E-2</v>
      </c>
      <c r="K8" s="1">
        <f t="shared" si="2"/>
        <v>0.2318067714600005</v>
      </c>
      <c r="L8" s="1">
        <f t="shared" si="3"/>
        <v>5.3894751319999656E-2</v>
      </c>
      <c r="M8" s="1">
        <f t="shared" si="4"/>
        <v>15.79454672754</v>
      </c>
    </row>
    <row r="9" spans="1:13" x14ac:dyDescent="0.2">
      <c r="A9" s="1" t="s">
        <v>12</v>
      </c>
      <c r="B9" s="1">
        <v>16.297908362160001</v>
      </c>
      <c r="C9" s="1">
        <v>16.224418178579999</v>
      </c>
      <c r="D9" s="1">
        <v>15.911947905310001</v>
      </c>
      <c r="E9" s="1">
        <v>15.82776100427</v>
      </c>
      <c r="F9" s="1">
        <v>16.073055805799999</v>
      </c>
      <c r="H9" s="1" t="s">
        <v>12</v>
      </c>
      <c r="I9" s="1">
        <f t="shared" si="0"/>
        <v>15.82776100427</v>
      </c>
      <c r="J9" s="1">
        <f t="shared" si="1"/>
        <v>8.4186901040000706E-2</v>
      </c>
      <c r="K9" s="1">
        <f t="shared" si="2"/>
        <v>0.31247027326999799</v>
      </c>
      <c r="L9" s="1">
        <f t="shared" si="3"/>
        <v>7.3490183580002366E-2</v>
      </c>
      <c r="M9" s="1">
        <f t="shared" si="4"/>
        <v>16.073055805799999</v>
      </c>
    </row>
    <row r="10" spans="1:13" x14ac:dyDescent="0.2">
      <c r="A10" s="1" t="s">
        <v>13</v>
      </c>
      <c r="B10" s="1">
        <v>16.65285566</v>
      </c>
      <c r="C10" s="1">
        <v>16.559295531579998</v>
      </c>
      <c r="D10" s="1">
        <v>16.15945042837</v>
      </c>
      <c r="E10" s="1">
        <v>16.051719650870002</v>
      </c>
      <c r="F10" s="1">
        <v>16.36516416321</v>
      </c>
      <c r="H10" s="1" t="s">
        <v>13</v>
      </c>
      <c r="I10" s="1">
        <f t="shared" si="0"/>
        <v>16.051719650870002</v>
      </c>
      <c r="J10" s="1">
        <f t="shared" si="1"/>
        <v>0.10773077749999871</v>
      </c>
      <c r="K10" s="1">
        <f t="shared" si="2"/>
        <v>0.39984510320999789</v>
      </c>
      <c r="L10" s="1">
        <f t="shared" si="3"/>
        <v>9.3560128420001831E-2</v>
      </c>
      <c r="M10" s="1">
        <f t="shared" si="4"/>
        <v>16.36516416321</v>
      </c>
    </row>
    <row r="11" spans="1:13" x14ac:dyDescent="0.2">
      <c r="A11" s="1" t="s">
        <v>14</v>
      </c>
      <c r="B11" s="1">
        <v>17.02511866483</v>
      </c>
      <c r="C11" s="1">
        <v>16.908551305109999</v>
      </c>
      <c r="D11" s="1">
        <v>16.418304104010002</v>
      </c>
      <c r="E11" s="1">
        <v>16.285686621220002</v>
      </c>
      <c r="F11" s="1">
        <v>16.67064222119</v>
      </c>
      <c r="H11" s="1" t="s">
        <v>14</v>
      </c>
      <c r="I11" s="1">
        <f t="shared" si="0"/>
        <v>16.285686621220002</v>
      </c>
      <c r="J11" s="1">
        <f t="shared" si="1"/>
        <v>0.13261748278999974</v>
      </c>
      <c r="K11" s="1">
        <f t="shared" si="2"/>
        <v>0.4902472010999972</v>
      </c>
      <c r="L11" s="1">
        <f t="shared" si="3"/>
        <v>0.11656735972000121</v>
      </c>
      <c r="M11" s="1">
        <f t="shared" si="4"/>
        <v>16.67064222119</v>
      </c>
    </row>
    <row r="12" spans="1:13" x14ac:dyDescent="0.2">
      <c r="A12" s="1" t="s">
        <v>15</v>
      </c>
      <c r="B12" s="1">
        <v>17.397714021740001</v>
      </c>
      <c r="C12" s="1">
        <v>17.25678729749</v>
      </c>
      <c r="D12" s="1">
        <v>16.671652837260002</v>
      </c>
      <c r="E12" s="1">
        <v>16.513888376179999</v>
      </c>
      <c r="F12" s="1">
        <v>16.9729198954</v>
      </c>
      <c r="H12" s="1" t="s">
        <v>15</v>
      </c>
      <c r="I12" s="1">
        <f t="shared" si="0"/>
        <v>16.513888376179999</v>
      </c>
      <c r="J12" s="1">
        <f t="shared" si="1"/>
        <v>0.15776446108000286</v>
      </c>
      <c r="K12" s="1">
        <f t="shared" si="2"/>
        <v>0.58513446022999815</v>
      </c>
      <c r="L12" s="1">
        <f t="shared" si="3"/>
        <v>0.14092672425000075</v>
      </c>
      <c r="M12" s="1">
        <f t="shared" si="4"/>
        <v>16.9729198954</v>
      </c>
    </row>
    <row r="13" spans="1:13" x14ac:dyDescent="0.2">
      <c r="A13" s="1" t="s">
        <v>16</v>
      </c>
      <c r="B13" s="1">
        <v>17.784541359009999</v>
      </c>
      <c r="C13" s="1">
        <v>17.6150800614</v>
      </c>
      <c r="D13" s="1">
        <v>16.932994972900001</v>
      </c>
      <c r="E13" s="1">
        <v>16.743489661569999</v>
      </c>
      <c r="F13" s="1">
        <v>17.28346203533</v>
      </c>
      <c r="H13" s="1" t="s">
        <v>16</v>
      </c>
      <c r="I13" s="1">
        <f t="shared" si="0"/>
        <v>16.743489661569999</v>
      </c>
      <c r="J13" s="1">
        <f t="shared" si="1"/>
        <v>0.18950531133000226</v>
      </c>
      <c r="K13" s="1">
        <f t="shared" si="2"/>
        <v>0.68208508849999916</v>
      </c>
      <c r="L13" s="1">
        <f t="shared" si="3"/>
        <v>0.16946129760999895</v>
      </c>
      <c r="M13" s="1">
        <f t="shared" si="4"/>
        <v>17.28346203533</v>
      </c>
    </row>
    <row r="14" spans="1:13" x14ac:dyDescent="0.2">
      <c r="A14" s="1" t="s">
        <v>17</v>
      </c>
      <c r="B14" s="1">
        <v>18.182326724199999</v>
      </c>
      <c r="C14" s="1">
        <v>17.986526511179999</v>
      </c>
      <c r="D14" s="1">
        <v>17.196965920779999</v>
      </c>
      <c r="E14" s="1">
        <v>16.976802826419998</v>
      </c>
      <c r="F14" s="1">
        <v>17.60208193783</v>
      </c>
      <c r="H14" s="1" t="s">
        <v>17</v>
      </c>
      <c r="I14" s="1">
        <f t="shared" si="0"/>
        <v>16.976802826419998</v>
      </c>
      <c r="J14" s="1">
        <f t="shared" si="1"/>
        <v>0.22016309436000014</v>
      </c>
      <c r="K14" s="1">
        <f t="shared" si="2"/>
        <v>0.78956059040000071</v>
      </c>
      <c r="L14" s="1">
        <f t="shared" si="3"/>
        <v>0.19580021302000006</v>
      </c>
      <c r="M14" s="1">
        <f t="shared" si="4"/>
        <v>17.60208193783</v>
      </c>
    </row>
    <row r="15" spans="1:13" x14ac:dyDescent="0.2">
      <c r="A15" s="1" t="s">
        <v>18</v>
      </c>
      <c r="B15" s="1">
        <v>18.577451090019999</v>
      </c>
      <c r="C15" s="1">
        <v>18.356497962430002</v>
      </c>
      <c r="D15" s="1">
        <v>17.45692781488</v>
      </c>
      <c r="E15" s="1">
        <v>17.212820087219999</v>
      </c>
      <c r="F15" s="1">
        <v>17.91926228018</v>
      </c>
      <c r="H15" s="1" t="s">
        <v>18</v>
      </c>
      <c r="I15" s="1">
        <f t="shared" si="0"/>
        <v>17.212820087219999</v>
      </c>
      <c r="J15" s="1">
        <f t="shared" si="1"/>
        <v>0.24410772766000122</v>
      </c>
      <c r="K15" s="1">
        <f t="shared" si="2"/>
        <v>0.89957014755000131</v>
      </c>
      <c r="L15" s="1">
        <f t="shared" si="3"/>
        <v>0.22095312758999697</v>
      </c>
      <c r="M15" s="1">
        <f t="shared" si="4"/>
        <v>17.91926228018</v>
      </c>
    </row>
    <row r="16" spans="1:13" x14ac:dyDescent="0.2">
      <c r="A16" s="1" t="s">
        <v>19</v>
      </c>
      <c r="B16" s="1">
        <v>18.99969269703</v>
      </c>
      <c r="C16" s="1">
        <v>18.74952376381</v>
      </c>
      <c r="D16" s="1">
        <v>17.729253925430001</v>
      </c>
      <c r="E16" s="1">
        <v>17.458846154829999</v>
      </c>
      <c r="F16" s="1">
        <v>18.255726536480001</v>
      </c>
      <c r="H16" s="1" t="s">
        <v>19</v>
      </c>
      <c r="I16" s="1">
        <f t="shared" si="0"/>
        <v>17.458846154829999</v>
      </c>
      <c r="J16" s="1">
        <f t="shared" si="1"/>
        <v>0.2704077706000021</v>
      </c>
      <c r="K16" s="1">
        <f t="shared" si="2"/>
        <v>1.0202698383799991</v>
      </c>
      <c r="L16" s="1">
        <f t="shared" si="3"/>
        <v>0.25016893321999945</v>
      </c>
      <c r="M16" s="1">
        <f t="shared" si="4"/>
        <v>18.255726536480001</v>
      </c>
    </row>
    <row r="17" spans="1:13" x14ac:dyDescent="0.2">
      <c r="A17" s="1" t="s">
        <v>20</v>
      </c>
      <c r="B17" s="1">
        <v>19.411920943750001</v>
      </c>
      <c r="C17" s="1">
        <v>19.129371744539998</v>
      </c>
      <c r="D17" s="1">
        <v>17.988728688199998</v>
      </c>
      <c r="E17" s="1">
        <v>17.691838333410001</v>
      </c>
      <c r="F17" s="1">
        <v>18.57890807767</v>
      </c>
      <c r="H17" s="1" t="s">
        <v>20</v>
      </c>
      <c r="I17" s="1">
        <f t="shared" si="0"/>
        <v>17.691838333410001</v>
      </c>
      <c r="J17" s="1">
        <f t="shared" si="1"/>
        <v>0.2968903547899977</v>
      </c>
      <c r="K17" s="1">
        <f t="shared" si="2"/>
        <v>1.1406430563400001</v>
      </c>
      <c r="L17" s="1">
        <f t="shared" si="3"/>
        <v>0.28254919921000266</v>
      </c>
      <c r="M17" s="1">
        <f t="shared" si="4"/>
        <v>18.57890807767</v>
      </c>
    </row>
    <row r="18" spans="1:13" x14ac:dyDescent="0.2">
      <c r="A18" s="1" t="s">
        <v>21</v>
      </c>
      <c r="B18" s="1">
        <v>19.809802936730001</v>
      </c>
      <c r="C18" s="1">
        <v>19.491026048719998</v>
      </c>
      <c r="D18" s="1">
        <v>18.230294618550001</v>
      </c>
      <c r="E18" s="1">
        <v>17.906021887670001</v>
      </c>
      <c r="F18" s="1">
        <v>18.885197491930001</v>
      </c>
      <c r="H18" s="1" t="s">
        <v>21</v>
      </c>
      <c r="I18" s="1">
        <f t="shared" si="0"/>
        <v>17.906021887670001</v>
      </c>
      <c r="J18" s="1">
        <f t="shared" si="1"/>
        <v>0.32427273088000064</v>
      </c>
      <c r="K18" s="1">
        <f t="shared" si="2"/>
        <v>1.2607314301699972</v>
      </c>
      <c r="L18" s="1">
        <f t="shared" si="3"/>
        <v>0.31877688801000303</v>
      </c>
      <c r="M18" s="1">
        <f t="shared" si="4"/>
        <v>18.885197491930001</v>
      </c>
    </row>
    <row r="19" spans="1:13" x14ac:dyDescent="0.2">
      <c r="A19" s="1" t="s">
        <v>22</v>
      </c>
      <c r="B19" s="1">
        <v>20.181551044079999</v>
      </c>
      <c r="C19" s="1">
        <v>19.826193531689999</v>
      </c>
      <c r="D19" s="1">
        <v>18.448152537319999</v>
      </c>
      <c r="E19" s="1">
        <v>18.091170261430001</v>
      </c>
      <c r="F19" s="1">
        <v>19.16392157201</v>
      </c>
      <c r="H19" s="1" t="s">
        <v>22</v>
      </c>
      <c r="I19" s="1">
        <f t="shared" si="0"/>
        <v>18.091170261430001</v>
      </c>
      <c r="J19" s="1">
        <f t="shared" si="1"/>
        <v>0.35698227588999742</v>
      </c>
      <c r="K19" s="1">
        <f t="shared" si="2"/>
        <v>1.37804099437</v>
      </c>
      <c r="L19" s="1">
        <f t="shared" si="3"/>
        <v>0.35535751239000035</v>
      </c>
      <c r="M19" s="1">
        <f t="shared" si="4"/>
        <v>19.16392157201</v>
      </c>
    </row>
    <row r="20" spans="1:13" x14ac:dyDescent="0.2">
      <c r="A20" s="1" t="s">
        <v>23</v>
      </c>
      <c r="B20" s="1">
        <v>20.513047456310002</v>
      </c>
      <c r="C20" s="1">
        <v>20.12452649191</v>
      </c>
      <c r="D20" s="1">
        <v>18.617271158800001</v>
      </c>
      <c r="E20" s="1">
        <v>18.234278847020001</v>
      </c>
      <c r="F20" s="1">
        <v>19.401241505670001</v>
      </c>
      <c r="H20" s="1" t="s">
        <v>23</v>
      </c>
      <c r="I20" s="1">
        <f t="shared" si="0"/>
        <v>18.234278847020001</v>
      </c>
      <c r="J20" s="1">
        <f t="shared" si="1"/>
        <v>0.3829923117800007</v>
      </c>
      <c r="K20" s="1">
        <f t="shared" si="2"/>
        <v>1.5072553331099989</v>
      </c>
      <c r="L20" s="1">
        <f t="shared" si="3"/>
        <v>0.38852096440000139</v>
      </c>
      <c r="M20" s="1">
        <f t="shared" si="4"/>
        <v>19.401241505670001</v>
      </c>
    </row>
    <row r="21" spans="1:13" x14ac:dyDescent="0.2">
      <c r="A21" s="1" t="s">
        <v>24</v>
      </c>
      <c r="B21" s="1">
        <v>20.825456687900001</v>
      </c>
      <c r="C21" s="1">
        <v>20.395474856700002</v>
      </c>
      <c r="D21" s="1">
        <v>18.765068265149999</v>
      </c>
      <c r="E21" s="1">
        <v>18.35302062685</v>
      </c>
      <c r="F21" s="1">
        <v>19.615028171140001</v>
      </c>
      <c r="H21" s="1" t="s">
        <v>24</v>
      </c>
      <c r="I21" s="1">
        <f t="shared" si="0"/>
        <v>18.35302062685</v>
      </c>
      <c r="J21" s="1">
        <f t="shared" si="1"/>
        <v>0.41204763829999891</v>
      </c>
      <c r="K21" s="1">
        <f t="shared" si="2"/>
        <v>1.6304065915500026</v>
      </c>
      <c r="L21" s="1">
        <f t="shared" si="3"/>
        <v>0.42998183119999922</v>
      </c>
      <c r="M21" s="1">
        <f t="shared" si="4"/>
        <v>19.615028171140001</v>
      </c>
    </row>
    <row r="22" spans="1:13" x14ac:dyDescent="0.2">
      <c r="A22" s="1" t="s">
        <v>25</v>
      </c>
      <c r="B22" s="1">
        <v>21.129998531950001</v>
      </c>
      <c r="C22" s="1">
        <v>20.65815629339</v>
      </c>
      <c r="D22" s="1">
        <v>18.906974010430002</v>
      </c>
      <c r="E22" s="1">
        <v>18.44552841466</v>
      </c>
      <c r="F22" s="1">
        <v>19.819041579290001</v>
      </c>
      <c r="H22" s="1" t="s">
        <v>25</v>
      </c>
      <c r="I22" s="1">
        <f t="shared" si="0"/>
        <v>18.44552841466</v>
      </c>
      <c r="J22" s="1">
        <f t="shared" si="1"/>
        <v>0.46144559577000166</v>
      </c>
      <c r="K22" s="1">
        <f t="shared" si="2"/>
        <v>1.7511822829599986</v>
      </c>
      <c r="L22" s="1">
        <f t="shared" si="3"/>
        <v>0.47184223856000074</v>
      </c>
      <c r="M22" s="1">
        <f t="shared" si="4"/>
        <v>19.819041579290001</v>
      </c>
    </row>
    <row r="23" spans="1:13" x14ac:dyDescent="0.2">
      <c r="A23" s="1" t="s">
        <v>26</v>
      </c>
      <c r="B23" s="1">
        <v>21.448485838730001</v>
      </c>
      <c r="C23" s="1">
        <v>20.933216536410001</v>
      </c>
      <c r="D23" s="1">
        <v>19.050606299519998</v>
      </c>
      <c r="E23" s="1">
        <v>18.55724229126</v>
      </c>
      <c r="F23" s="1">
        <v>20.034532191050001</v>
      </c>
      <c r="H23" s="1" t="s">
        <v>26</v>
      </c>
      <c r="I23" s="1">
        <f t="shared" si="0"/>
        <v>18.55724229126</v>
      </c>
      <c r="J23" s="1">
        <f t="shared" si="1"/>
        <v>0.4933640082599986</v>
      </c>
      <c r="K23" s="1">
        <f t="shared" si="2"/>
        <v>1.8826102368900024</v>
      </c>
      <c r="L23" s="1">
        <f t="shared" si="3"/>
        <v>0.51526930232000012</v>
      </c>
      <c r="M23" s="1">
        <f t="shared" si="4"/>
        <v>20.034532191050001</v>
      </c>
    </row>
    <row r="24" spans="1:13" x14ac:dyDescent="0.2">
      <c r="A24" s="1" t="s">
        <v>27</v>
      </c>
      <c r="B24" s="1">
        <v>21.796261384499999</v>
      </c>
      <c r="C24" s="1">
        <v>21.239934333459999</v>
      </c>
      <c r="D24" s="1">
        <v>19.22452207704</v>
      </c>
      <c r="E24" s="1">
        <v>18.68466445996</v>
      </c>
      <c r="F24" s="1">
        <v>20.276367943659999</v>
      </c>
      <c r="H24" s="1" t="s">
        <v>27</v>
      </c>
      <c r="I24" s="1">
        <f t="shared" si="0"/>
        <v>18.68466445996</v>
      </c>
      <c r="J24" s="1">
        <f t="shared" si="1"/>
        <v>0.53985761707999913</v>
      </c>
      <c r="K24" s="1">
        <f t="shared" si="2"/>
        <v>2.0154122564199994</v>
      </c>
      <c r="L24" s="1">
        <f t="shared" si="3"/>
        <v>0.55632705104000024</v>
      </c>
      <c r="M24" s="1">
        <f t="shared" si="4"/>
        <v>20.276367943659999</v>
      </c>
    </row>
    <row r="25" spans="1:13" x14ac:dyDescent="0.2">
      <c r="A25" s="1" t="s">
        <v>28</v>
      </c>
      <c r="B25" s="1">
        <v>22.146348003540002</v>
      </c>
      <c r="C25" s="1">
        <v>21.550008841139999</v>
      </c>
      <c r="D25" s="1">
        <v>19.398685005659999</v>
      </c>
      <c r="E25" s="1">
        <v>18.81062452562</v>
      </c>
      <c r="F25" s="1">
        <v>20.518629328439999</v>
      </c>
      <c r="H25" s="1" t="s">
        <v>28</v>
      </c>
      <c r="I25" s="1">
        <f t="shared" si="0"/>
        <v>18.81062452562</v>
      </c>
      <c r="J25" s="1">
        <f t="shared" si="1"/>
        <v>0.58806048003999933</v>
      </c>
      <c r="K25" s="1">
        <f t="shared" si="2"/>
        <v>2.1513238354799995</v>
      </c>
      <c r="L25" s="1">
        <f t="shared" si="3"/>
        <v>0.59633916240000318</v>
      </c>
      <c r="M25" s="1">
        <f t="shared" si="4"/>
        <v>20.518629328439999</v>
      </c>
    </row>
    <row r="26" spans="1:13" x14ac:dyDescent="0.2">
      <c r="A26" s="1" t="s">
        <v>29</v>
      </c>
      <c r="B26" s="1">
        <v>22.54447191961</v>
      </c>
      <c r="C26" s="1">
        <v>21.90300713505</v>
      </c>
      <c r="D26" s="1">
        <v>19.615760209139999</v>
      </c>
      <c r="E26" s="1">
        <v>18.985735201179999</v>
      </c>
      <c r="F26" s="1">
        <v>20.805390202809999</v>
      </c>
      <c r="H26" s="1" t="s">
        <v>29</v>
      </c>
      <c r="I26" s="1">
        <f t="shared" si="0"/>
        <v>18.985735201179999</v>
      </c>
      <c r="J26" s="1">
        <f t="shared" si="1"/>
        <v>0.63002500796000049</v>
      </c>
      <c r="K26" s="1">
        <f t="shared" si="2"/>
        <v>2.2872469259100008</v>
      </c>
      <c r="L26" s="1">
        <f t="shared" si="3"/>
        <v>0.64146478456000011</v>
      </c>
      <c r="M26" s="1">
        <f t="shared" si="4"/>
        <v>20.805390202809999</v>
      </c>
    </row>
    <row r="27" spans="1:13" x14ac:dyDescent="0.2">
      <c r="A27" s="1" t="s">
        <v>30</v>
      </c>
      <c r="B27" s="1">
        <v>22.914382097650002</v>
      </c>
      <c r="C27" s="1">
        <v>22.224364508930002</v>
      </c>
      <c r="D27" s="1">
        <v>19.788765054260001</v>
      </c>
      <c r="E27" s="1">
        <v>19.133871046439999</v>
      </c>
      <c r="F27" s="1">
        <v>21.063594009639999</v>
      </c>
      <c r="H27" s="1" t="s">
        <v>30</v>
      </c>
      <c r="I27" s="1">
        <f t="shared" si="0"/>
        <v>19.133871046439999</v>
      </c>
      <c r="J27" s="1">
        <f t="shared" si="1"/>
        <v>0.65489400782000118</v>
      </c>
      <c r="K27" s="1">
        <f t="shared" si="2"/>
        <v>2.4355994546700011</v>
      </c>
      <c r="L27" s="1">
        <f t="shared" si="3"/>
        <v>0.69001758871999996</v>
      </c>
      <c r="M27" s="1">
        <f t="shared" si="4"/>
        <v>21.063594009639999</v>
      </c>
    </row>
    <row r="28" spans="1:13" x14ac:dyDescent="0.2">
      <c r="A28" s="1" t="s">
        <v>31</v>
      </c>
      <c r="B28" s="1">
        <v>23.23037022306</v>
      </c>
      <c r="C28" s="1">
        <v>22.492295722710001</v>
      </c>
      <c r="D28" s="1">
        <v>19.925857736579999</v>
      </c>
      <c r="E28" s="1">
        <v>19.231415006439999</v>
      </c>
      <c r="F28" s="1">
        <v>21.268992640330001</v>
      </c>
      <c r="H28" s="1" t="s">
        <v>31</v>
      </c>
      <c r="I28" s="1">
        <f t="shared" si="0"/>
        <v>19.231415006439999</v>
      </c>
      <c r="J28" s="1">
        <f t="shared" si="1"/>
        <v>0.69444273014000046</v>
      </c>
      <c r="K28" s="1">
        <f t="shared" si="2"/>
        <v>2.5664379861300013</v>
      </c>
      <c r="L28" s="1">
        <f t="shared" si="3"/>
        <v>0.73807450034999889</v>
      </c>
      <c r="M28" s="1">
        <f t="shared" si="4"/>
        <v>21.268992640330001</v>
      </c>
    </row>
    <row r="29" spans="1:13" x14ac:dyDescent="0.2">
      <c r="A29" s="1" t="s">
        <v>32</v>
      </c>
      <c r="B29" s="1">
        <v>23.511189247960001</v>
      </c>
      <c r="C29" s="1">
        <v>22.724956991679999</v>
      </c>
      <c r="D29" s="1">
        <v>20.0288034095</v>
      </c>
      <c r="E29" s="1">
        <v>19.29659168485</v>
      </c>
      <c r="F29" s="1">
        <v>21.43996487043</v>
      </c>
      <c r="H29" s="1" t="s">
        <v>32</v>
      </c>
      <c r="I29" s="1">
        <f t="shared" si="0"/>
        <v>19.29659168485</v>
      </c>
      <c r="J29" s="1">
        <f t="shared" si="1"/>
        <v>0.73221172464999995</v>
      </c>
      <c r="K29" s="1">
        <f t="shared" si="2"/>
        <v>2.6961535821799991</v>
      </c>
      <c r="L29" s="1">
        <f t="shared" si="3"/>
        <v>0.78623225628000171</v>
      </c>
      <c r="M29" s="1">
        <f t="shared" si="4"/>
        <v>21.43996487043</v>
      </c>
    </row>
    <row r="30" spans="1:13" x14ac:dyDescent="0.2">
      <c r="A30" s="1" t="s">
        <v>33</v>
      </c>
      <c r="B30" s="1">
        <v>23.762212944009999</v>
      </c>
      <c r="C30" s="1">
        <v>22.93044971254</v>
      </c>
      <c r="D30" s="1">
        <v>20.09513698424</v>
      </c>
      <c r="E30" s="1">
        <v>19.323478271340001</v>
      </c>
      <c r="F30" s="1">
        <v>21.581977349940001</v>
      </c>
      <c r="H30" s="1" t="s">
        <v>33</v>
      </c>
      <c r="I30" s="1">
        <f t="shared" si="0"/>
        <v>19.323478271340001</v>
      </c>
      <c r="J30" s="1">
        <f t="shared" si="1"/>
        <v>0.77165871289999899</v>
      </c>
      <c r="K30" s="1">
        <f t="shared" si="2"/>
        <v>2.8353127282999999</v>
      </c>
      <c r="L30" s="1">
        <f t="shared" si="3"/>
        <v>0.8317632314699992</v>
      </c>
      <c r="M30" s="1">
        <f t="shared" si="4"/>
        <v>21.581977349940001</v>
      </c>
    </row>
    <row r="31" spans="1:13" x14ac:dyDescent="0.2">
      <c r="A31" s="1" t="s">
        <v>34</v>
      </c>
      <c r="B31" s="1">
        <v>23.991612331820001</v>
      </c>
      <c r="C31" s="1">
        <v>23.121908062999999</v>
      </c>
      <c r="D31" s="1">
        <v>20.150773888989999</v>
      </c>
      <c r="E31" s="1">
        <v>19.326207021439998</v>
      </c>
      <c r="F31" s="1">
        <v>21.703414400540002</v>
      </c>
      <c r="H31" s="1" t="s">
        <v>34</v>
      </c>
      <c r="I31" s="1">
        <f t="shared" si="0"/>
        <v>19.326207021439998</v>
      </c>
      <c r="J31" s="1">
        <f t="shared" si="1"/>
        <v>0.82456686755000064</v>
      </c>
      <c r="K31" s="1">
        <f t="shared" si="2"/>
        <v>2.9711341740100004</v>
      </c>
      <c r="L31" s="1">
        <f t="shared" si="3"/>
        <v>0.8697042688200014</v>
      </c>
      <c r="M31" s="1">
        <f t="shared" si="4"/>
        <v>21.703414400540002</v>
      </c>
    </row>
    <row r="32" spans="1:13" x14ac:dyDescent="0.2">
      <c r="A32" s="1" t="s">
        <v>35</v>
      </c>
      <c r="B32" s="1">
        <v>24.20002469296</v>
      </c>
      <c r="C32" s="1">
        <v>23.306297561419999</v>
      </c>
      <c r="D32" s="1">
        <v>20.205553702500001</v>
      </c>
      <c r="E32" s="1">
        <v>19.345792015619999</v>
      </c>
      <c r="F32" s="1">
        <v>21.817796270900001</v>
      </c>
      <c r="H32" s="1" t="s">
        <v>35</v>
      </c>
      <c r="I32" s="1">
        <f t="shared" si="0"/>
        <v>19.345792015619999</v>
      </c>
      <c r="J32" s="1">
        <f t="shared" si="1"/>
        <v>0.85976168688000243</v>
      </c>
      <c r="K32" s="1">
        <f t="shared" si="2"/>
        <v>3.1007438589199978</v>
      </c>
      <c r="L32" s="1">
        <f t="shared" si="3"/>
        <v>0.89372713154000039</v>
      </c>
      <c r="M32" s="1">
        <f t="shared" si="4"/>
        <v>21.817796270900001</v>
      </c>
    </row>
    <row r="33" spans="1:13" x14ac:dyDescent="0.2">
      <c r="A33" s="1" t="s">
        <v>36</v>
      </c>
      <c r="B33" s="1">
        <v>24.40286421874</v>
      </c>
      <c r="C33" s="1">
        <v>23.484848042469999</v>
      </c>
      <c r="D33" s="1">
        <v>20.25310438196</v>
      </c>
      <c r="E33" s="1">
        <v>19.345880341840001</v>
      </c>
      <c r="F33" s="1">
        <v>21.931331445129999</v>
      </c>
      <c r="H33" s="1" t="s">
        <v>36</v>
      </c>
      <c r="I33" s="1">
        <f t="shared" si="0"/>
        <v>19.345880341840001</v>
      </c>
      <c r="J33" s="1">
        <f t="shared" si="1"/>
        <v>0.90722404011999913</v>
      </c>
      <c r="K33" s="1">
        <f t="shared" si="2"/>
        <v>3.2317436605099985</v>
      </c>
      <c r="L33" s="1">
        <f t="shared" si="3"/>
        <v>0.91801617627000098</v>
      </c>
      <c r="M33" s="1">
        <f t="shared" si="4"/>
        <v>21.931331445129999</v>
      </c>
    </row>
    <row r="34" spans="1:13" x14ac:dyDescent="0.2">
      <c r="A34" s="1" t="s">
        <v>37</v>
      </c>
      <c r="B34" s="1">
        <v>24.6309147674</v>
      </c>
      <c r="C34" s="1">
        <v>23.676065164139999</v>
      </c>
      <c r="D34" s="1">
        <v>20.306121390400001</v>
      </c>
      <c r="E34" s="1">
        <v>19.362181904300002</v>
      </c>
      <c r="F34" s="1">
        <v>22.058294740659999</v>
      </c>
      <c r="H34" s="1" t="s">
        <v>37</v>
      </c>
      <c r="I34" s="1">
        <f t="shared" si="0"/>
        <v>19.362181904300002</v>
      </c>
      <c r="J34" s="1">
        <f t="shared" si="1"/>
        <v>0.94393948609999967</v>
      </c>
      <c r="K34" s="1">
        <f t="shared" si="2"/>
        <v>3.3699437737399975</v>
      </c>
      <c r="L34" s="1">
        <f t="shared" si="3"/>
        <v>0.95484960326000135</v>
      </c>
      <c r="M34" s="1">
        <f t="shared" si="4"/>
        <v>22.058294740659999</v>
      </c>
    </row>
    <row r="35" spans="1:13" x14ac:dyDescent="0.2">
      <c r="A35" s="1" t="s">
        <v>38</v>
      </c>
      <c r="B35" s="1">
        <v>24.872849459699999</v>
      </c>
      <c r="C35" s="1">
        <v>23.872734858809999</v>
      </c>
      <c r="D35" s="1">
        <v>20.380128256220001</v>
      </c>
      <c r="E35" s="1">
        <v>19.42033342961</v>
      </c>
      <c r="F35" s="1">
        <v>22.200002385560001</v>
      </c>
      <c r="H35" s="1" t="s">
        <v>38</v>
      </c>
      <c r="I35" s="1">
        <f t="shared" si="0"/>
        <v>19.42033342961</v>
      </c>
      <c r="J35" s="1">
        <f t="shared" si="1"/>
        <v>0.95979482661000048</v>
      </c>
      <c r="K35" s="1">
        <f t="shared" si="2"/>
        <v>3.4926066025899978</v>
      </c>
      <c r="L35" s="1">
        <f t="shared" si="3"/>
        <v>1.0001146008900008</v>
      </c>
      <c r="M35" s="1">
        <f t="shared" si="4"/>
        <v>22.200002385560001</v>
      </c>
    </row>
    <row r="36" spans="1:13" x14ac:dyDescent="0.2">
      <c r="A36" s="1" t="s">
        <v>39</v>
      </c>
      <c r="B36" s="1">
        <v>25.146594361559998</v>
      </c>
      <c r="C36" s="1">
        <v>24.111357160120001</v>
      </c>
      <c r="D36" s="1">
        <v>20.480015597240001</v>
      </c>
      <c r="E36" s="1">
        <v>19.50623585144</v>
      </c>
      <c r="F36" s="1">
        <v>22.37410183567</v>
      </c>
      <c r="H36" s="1" t="s">
        <v>39</v>
      </c>
      <c r="I36" s="1">
        <f t="shared" si="0"/>
        <v>19.50623585144</v>
      </c>
      <c r="J36" s="1">
        <f t="shared" si="1"/>
        <v>0.97377974580000171</v>
      </c>
      <c r="K36" s="1">
        <f t="shared" si="2"/>
        <v>3.6313415628799994</v>
      </c>
      <c r="L36" s="1">
        <f t="shared" si="3"/>
        <v>1.0352372014399975</v>
      </c>
      <c r="M36" s="1">
        <f t="shared" si="4"/>
        <v>22.37410183567</v>
      </c>
    </row>
    <row r="37" spans="1:13" x14ac:dyDescent="0.2">
      <c r="A37" s="1" t="s">
        <v>40</v>
      </c>
      <c r="B37" s="1">
        <v>25.42605004436</v>
      </c>
      <c r="C37" s="1">
        <v>24.360811635139999</v>
      </c>
      <c r="D37" s="1">
        <v>20.611386234209998</v>
      </c>
      <c r="E37" s="1">
        <v>19.585312372339999</v>
      </c>
      <c r="F37" s="1">
        <v>22.563610487430001</v>
      </c>
      <c r="H37" s="1" t="s">
        <v>40</v>
      </c>
      <c r="I37" s="1">
        <f t="shared" si="0"/>
        <v>19.585312372339999</v>
      </c>
      <c r="J37" s="1">
        <f t="shared" si="1"/>
        <v>1.0260738618699996</v>
      </c>
      <c r="K37" s="1">
        <f t="shared" si="2"/>
        <v>3.7494254009300008</v>
      </c>
      <c r="L37" s="1">
        <f t="shared" si="3"/>
        <v>1.0652384092200009</v>
      </c>
      <c r="M37" s="1">
        <f t="shared" si="4"/>
        <v>22.563610487430001</v>
      </c>
    </row>
    <row r="38" spans="1:13" x14ac:dyDescent="0.2">
      <c r="A38" s="1" t="s">
        <v>41</v>
      </c>
      <c r="B38" s="1">
        <v>25.728817262380002</v>
      </c>
      <c r="C38" s="1">
        <v>24.631034046</v>
      </c>
      <c r="D38" s="1">
        <v>20.76825928785</v>
      </c>
      <c r="E38" s="1">
        <v>19.713942944199999</v>
      </c>
      <c r="F38" s="1">
        <v>22.776813255770001</v>
      </c>
      <c r="H38" s="1" t="s">
        <v>41</v>
      </c>
      <c r="I38" s="1">
        <f t="shared" si="0"/>
        <v>19.713942944199999</v>
      </c>
      <c r="J38" s="1">
        <f t="shared" si="1"/>
        <v>1.0543163436500009</v>
      </c>
      <c r="K38" s="1">
        <f t="shared" si="2"/>
        <v>3.8627747581499996</v>
      </c>
      <c r="L38" s="1">
        <f t="shared" si="3"/>
        <v>1.0977832163800016</v>
      </c>
      <c r="M38" s="1">
        <f t="shared" si="4"/>
        <v>22.776813255770001</v>
      </c>
    </row>
    <row r="39" spans="1:13" x14ac:dyDescent="0.2">
      <c r="A39" s="1" t="s">
        <v>42</v>
      </c>
      <c r="B39" s="1">
        <v>26.024931882000001</v>
      </c>
      <c r="C39" s="1">
        <v>24.903413557139999</v>
      </c>
      <c r="D39" s="1">
        <v>20.912864075649999</v>
      </c>
      <c r="E39" s="1">
        <v>19.841227230240001</v>
      </c>
      <c r="F39" s="1">
        <v>22.98624367819</v>
      </c>
      <c r="H39" s="1" t="s">
        <v>42</v>
      </c>
      <c r="I39" s="1">
        <f t="shared" si="0"/>
        <v>19.841227230240001</v>
      </c>
      <c r="J39" s="1">
        <f t="shared" si="1"/>
        <v>1.0716368454099978</v>
      </c>
      <c r="K39" s="1">
        <f t="shared" si="2"/>
        <v>3.9905494814899996</v>
      </c>
      <c r="L39" s="1">
        <f t="shared" si="3"/>
        <v>1.121518324860002</v>
      </c>
      <c r="M39" s="1">
        <f t="shared" si="4"/>
        <v>22.98624367819</v>
      </c>
    </row>
    <row r="40" spans="1:13" x14ac:dyDescent="0.2">
      <c r="A40" s="1" t="s">
        <v>43</v>
      </c>
      <c r="B40" s="1">
        <v>26.32273992</v>
      </c>
      <c r="C40" s="1">
        <v>25.184640755949999</v>
      </c>
      <c r="D40" s="1">
        <v>21.05341225307</v>
      </c>
      <c r="E40" s="1">
        <v>19.967104908140001</v>
      </c>
      <c r="F40" s="1">
        <v>23.199703566139998</v>
      </c>
      <c r="H40" s="1" t="s">
        <v>43</v>
      </c>
      <c r="I40" s="1">
        <f t="shared" si="0"/>
        <v>19.967104908140001</v>
      </c>
      <c r="J40" s="1">
        <f t="shared" si="1"/>
        <v>1.0863073449299989</v>
      </c>
      <c r="K40" s="1">
        <f t="shared" si="2"/>
        <v>4.1312285028799991</v>
      </c>
      <c r="L40" s="1">
        <f t="shared" si="3"/>
        <v>1.1380991640500007</v>
      </c>
      <c r="M40" s="1">
        <f t="shared" si="4"/>
        <v>23.199703566139998</v>
      </c>
    </row>
    <row r="41" spans="1:13" x14ac:dyDescent="0.2">
      <c r="A41" s="1" t="s">
        <v>44</v>
      </c>
      <c r="B41" s="1">
        <v>26.60768346723</v>
      </c>
      <c r="C41" s="1">
        <v>25.452650977640001</v>
      </c>
      <c r="D41" s="1">
        <v>21.179139528579999</v>
      </c>
      <c r="E41" s="1">
        <v>20.08423106063</v>
      </c>
      <c r="F41" s="1">
        <v>23.404053318140001</v>
      </c>
      <c r="H41" s="1" t="s">
        <v>44</v>
      </c>
      <c r="I41" s="1">
        <f t="shared" si="0"/>
        <v>20.08423106063</v>
      </c>
      <c r="J41" s="1">
        <f t="shared" si="1"/>
        <v>1.094908467949999</v>
      </c>
      <c r="K41" s="1">
        <f t="shared" si="2"/>
        <v>4.2735114490600026</v>
      </c>
      <c r="L41" s="1">
        <f t="shared" si="3"/>
        <v>1.155032489589999</v>
      </c>
      <c r="M41" s="1">
        <f t="shared" si="4"/>
        <v>23.404053318140001</v>
      </c>
    </row>
    <row r="42" spans="1:13" x14ac:dyDescent="0.2">
      <c r="A42" s="1" t="s">
        <v>45</v>
      </c>
      <c r="B42" s="1">
        <v>26.88305298989</v>
      </c>
      <c r="C42" s="1">
        <v>25.699542009510001</v>
      </c>
      <c r="D42" s="1">
        <v>21.31531041457</v>
      </c>
      <c r="E42" s="1">
        <v>20.158508977610001</v>
      </c>
      <c r="F42" s="1">
        <v>23.595014771430002</v>
      </c>
      <c r="H42" s="1" t="s">
        <v>45</v>
      </c>
      <c r="I42" s="1">
        <f t="shared" si="0"/>
        <v>20.158508977610001</v>
      </c>
      <c r="J42" s="1">
        <f t="shared" si="1"/>
        <v>1.1568014369599986</v>
      </c>
      <c r="K42" s="1">
        <f t="shared" si="2"/>
        <v>4.384231594940001</v>
      </c>
      <c r="L42" s="1">
        <f t="shared" si="3"/>
        <v>1.1835109803799995</v>
      </c>
      <c r="M42" s="1">
        <f t="shared" si="4"/>
        <v>23.595014771430002</v>
      </c>
    </row>
    <row r="43" spans="1:13" x14ac:dyDescent="0.2">
      <c r="A43" s="1" t="s">
        <v>46</v>
      </c>
      <c r="B43" s="1">
        <v>27.137063069349999</v>
      </c>
      <c r="C43" s="1">
        <v>25.953581829939999</v>
      </c>
      <c r="D43" s="1">
        <v>21.428979911910002</v>
      </c>
      <c r="E43" s="1">
        <v>20.238148708200001</v>
      </c>
      <c r="F43" s="1">
        <v>23.783376887660001</v>
      </c>
      <c r="H43" s="1" t="s">
        <v>46</v>
      </c>
      <c r="I43" s="1">
        <f t="shared" si="0"/>
        <v>20.238148708200001</v>
      </c>
      <c r="J43" s="1">
        <f t="shared" si="1"/>
        <v>1.1908312037100011</v>
      </c>
      <c r="K43" s="1">
        <f t="shared" si="2"/>
        <v>4.5246019180299974</v>
      </c>
      <c r="L43" s="1">
        <f t="shared" si="3"/>
        <v>1.1834812394099998</v>
      </c>
      <c r="M43" s="1">
        <f t="shared" si="4"/>
        <v>23.783376887660001</v>
      </c>
    </row>
    <row r="44" spans="1:13" x14ac:dyDescent="0.2">
      <c r="A44" s="1" t="s">
        <v>47</v>
      </c>
      <c r="B44" s="1">
        <v>27.39734190758</v>
      </c>
      <c r="C44" s="1">
        <v>26.212226221550001</v>
      </c>
      <c r="D44" s="1">
        <v>21.562156477190001</v>
      </c>
      <c r="E44" s="1">
        <v>20.341718569939999</v>
      </c>
      <c r="F44" s="1">
        <v>23.975841717880002</v>
      </c>
      <c r="H44" s="1" t="s">
        <v>47</v>
      </c>
      <c r="I44" s="1">
        <f t="shared" si="0"/>
        <v>20.341718569939999</v>
      </c>
      <c r="J44" s="1">
        <f t="shared" si="1"/>
        <v>1.2204379072500018</v>
      </c>
      <c r="K44" s="1">
        <f t="shared" si="2"/>
        <v>4.6500697443599996</v>
      </c>
      <c r="L44" s="1">
        <f t="shared" si="3"/>
        <v>1.1851156860299987</v>
      </c>
      <c r="M44" s="1">
        <f t="shared" si="4"/>
        <v>23.975841717880002</v>
      </c>
    </row>
    <row r="45" spans="1:13" x14ac:dyDescent="0.2">
      <c r="A45" s="1" t="s">
        <v>48</v>
      </c>
      <c r="B45" s="1">
        <v>27.65353714446</v>
      </c>
      <c r="C45" s="1">
        <v>26.456779832550001</v>
      </c>
      <c r="D45" s="1">
        <v>21.702524767260002</v>
      </c>
      <c r="E45" s="1">
        <v>20.480487400259999</v>
      </c>
      <c r="F45" s="1">
        <v>24.175685040779999</v>
      </c>
      <c r="H45" s="1" t="s">
        <v>48</v>
      </c>
      <c r="I45" s="1">
        <f t="shared" si="0"/>
        <v>20.480487400259999</v>
      </c>
      <c r="J45" s="1">
        <f t="shared" si="1"/>
        <v>1.2220373670000022</v>
      </c>
      <c r="K45" s="1">
        <f t="shared" si="2"/>
        <v>4.7542550652899997</v>
      </c>
      <c r="L45" s="1">
        <f t="shared" si="3"/>
        <v>1.1967573119099981</v>
      </c>
      <c r="M45" s="1">
        <f t="shared" si="4"/>
        <v>24.175685040779999</v>
      </c>
    </row>
    <row r="46" spans="1:13" x14ac:dyDescent="0.2">
      <c r="A46" s="1" t="s">
        <v>49</v>
      </c>
      <c r="B46" s="1">
        <v>27.87684509244</v>
      </c>
      <c r="C46" s="1">
        <v>26.692374386979999</v>
      </c>
      <c r="D46" s="1">
        <v>21.83451703743</v>
      </c>
      <c r="E46" s="1">
        <v>20.591729740920002</v>
      </c>
      <c r="F46" s="1">
        <v>24.354138313770001</v>
      </c>
      <c r="H46" s="1" t="s">
        <v>49</v>
      </c>
      <c r="I46" s="1">
        <f t="shared" si="0"/>
        <v>20.591729740920002</v>
      </c>
      <c r="J46" s="1">
        <f t="shared" si="1"/>
        <v>1.2427872965099986</v>
      </c>
      <c r="K46" s="1">
        <f t="shared" si="2"/>
        <v>4.8578573495499988</v>
      </c>
      <c r="L46" s="1">
        <f t="shared" si="3"/>
        <v>1.1844707054600008</v>
      </c>
      <c r="M46" s="1">
        <f t="shared" si="4"/>
        <v>24.354138313770001</v>
      </c>
    </row>
    <row r="47" spans="1:13" x14ac:dyDescent="0.2">
      <c r="A47" s="1" t="s">
        <v>50</v>
      </c>
      <c r="B47" s="1">
        <v>28.097654247960001</v>
      </c>
      <c r="C47" s="1">
        <v>26.910215346779999</v>
      </c>
      <c r="D47" s="1">
        <v>21.936815993629999</v>
      </c>
      <c r="E47" s="1">
        <v>20.68890004532</v>
      </c>
      <c r="F47" s="1">
        <v>24.51221404615</v>
      </c>
      <c r="H47" s="1" t="s">
        <v>50</v>
      </c>
      <c r="I47" s="1">
        <f t="shared" si="0"/>
        <v>20.68890004532</v>
      </c>
      <c r="J47" s="1">
        <f t="shared" si="1"/>
        <v>1.2479159483099984</v>
      </c>
      <c r="K47" s="1">
        <f t="shared" si="2"/>
        <v>4.9733993531500005</v>
      </c>
      <c r="L47" s="1">
        <f t="shared" si="3"/>
        <v>1.1874389011800019</v>
      </c>
      <c r="M47" s="1">
        <f t="shared" si="4"/>
        <v>24.51221404615</v>
      </c>
    </row>
    <row r="48" spans="1:13" x14ac:dyDescent="0.2">
      <c r="A48" s="1" t="s">
        <v>51</v>
      </c>
      <c r="B48" s="1">
        <v>28.293919945350002</v>
      </c>
      <c r="C48" s="1">
        <v>27.127694173390001</v>
      </c>
      <c r="D48" s="1">
        <v>22.049601449899999</v>
      </c>
      <c r="E48" s="1">
        <v>20.799341938560001</v>
      </c>
      <c r="F48" s="1">
        <v>24.666242627310002</v>
      </c>
      <c r="H48" s="1" t="s">
        <v>51</v>
      </c>
      <c r="I48" s="1">
        <f t="shared" si="0"/>
        <v>20.799341938560001</v>
      </c>
      <c r="J48" s="1">
        <f t="shared" si="1"/>
        <v>1.2502595113399977</v>
      </c>
      <c r="K48" s="1">
        <f t="shared" si="2"/>
        <v>5.078092723490002</v>
      </c>
      <c r="L48" s="1">
        <f t="shared" si="3"/>
        <v>1.1662257719600007</v>
      </c>
      <c r="M48" s="1">
        <f t="shared" si="4"/>
        <v>24.666242627310002</v>
      </c>
    </row>
    <row r="49" spans="1:13" x14ac:dyDescent="0.2">
      <c r="A49" s="1" t="s">
        <v>52</v>
      </c>
      <c r="B49" s="1">
        <v>28.512469307269999</v>
      </c>
      <c r="C49" s="1">
        <v>27.315336667499999</v>
      </c>
      <c r="D49" s="1">
        <v>22.149465787640001</v>
      </c>
      <c r="E49" s="1">
        <v>20.91021190663</v>
      </c>
      <c r="F49" s="1">
        <v>24.816113418859999</v>
      </c>
      <c r="H49" s="1" t="s">
        <v>52</v>
      </c>
      <c r="I49" s="1">
        <f t="shared" si="0"/>
        <v>20.91021190663</v>
      </c>
      <c r="J49" s="1">
        <f t="shared" si="1"/>
        <v>1.2392538810100007</v>
      </c>
      <c r="K49" s="1">
        <f t="shared" si="2"/>
        <v>5.1658708798599982</v>
      </c>
      <c r="L49" s="1">
        <f t="shared" si="3"/>
        <v>1.1971326397700004</v>
      </c>
      <c r="M49" s="1">
        <f t="shared" si="4"/>
        <v>24.816113418859999</v>
      </c>
    </row>
    <row r="50" spans="1:13" x14ac:dyDescent="0.2">
      <c r="A50" s="1" t="s">
        <v>53</v>
      </c>
      <c r="B50" s="1">
        <v>28.74182324213</v>
      </c>
      <c r="C50" s="1">
        <v>27.527302714840001</v>
      </c>
      <c r="D50" s="1">
        <v>22.25993902766</v>
      </c>
      <c r="E50" s="1">
        <v>21.027079327189998</v>
      </c>
      <c r="F50" s="1">
        <v>24.96776348793</v>
      </c>
      <c r="H50" s="1" t="s">
        <v>53</v>
      </c>
      <c r="I50" s="1">
        <f t="shared" si="0"/>
        <v>21.027079327189998</v>
      </c>
      <c r="J50" s="1">
        <f t="shared" si="1"/>
        <v>1.2328597004700015</v>
      </c>
      <c r="K50" s="1">
        <f t="shared" si="2"/>
        <v>5.2673636871800014</v>
      </c>
      <c r="L50" s="1">
        <f t="shared" si="3"/>
        <v>1.2145205272899986</v>
      </c>
      <c r="M50" s="1">
        <f t="shared" si="4"/>
        <v>24.96776348793</v>
      </c>
    </row>
    <row r="58" spans="1:13" x14ac:dyDescent="0.2">
      <c r="A58" s="2"/>
      <c r="H58" s="2"/>
    </row>
    <row r="59" spans="1:13" x14ac:dyDescent="0.2">
      <c r="A59" s="2"/>
      <c r="H59" s="2"/>
    </row>
    <row r="60" spans="1:13" x14ac:dyDescent="0.2">
      <c r="A60" s="2"/>
      <c r="H60" s="2"/>
    </row>
    <row r="61" spans="1:13" x14ac:dyDescent="0.2">
      <c r="A61" s="2"/>
      <c r="H61" s="2"/>
    </row>
    <row r="62" spans="1:13" x14ac:dyDescent="0.2">
      <c r="A62" s="2"/>
      <c r="H62" s="2"/>
    </row>
    <row r="63" spans="1:13" x14ac:dyDescent="0.2">
      <c r="A63" s="2"/>
      <c r="H63" s="2"/>
    </row>
    <row r="64" spans="1:13" x14ac:dyDescent="0.2">
      <c r="A64" s="2"/>
      <c r="H64" s="2"/>
    </row>
    <row r="65" spans="1:8" x14ac:dyDescent="0.2">
      <c r="A65" s="2"/>
      <c r="H65" s="2"/>
    </row>
    <row r="66" spans="1:8" x14ac:dyDescent="0.2">
      <c r="A66" s="2"/>
      <c r="H66" s="2"/>
    </row>
    <row r="67" spans="1:8" x14ac:dyDescent="0.2">
      <c r="A67" s="2"/>
      <c r="H67" s="2"/>
    </row>
    <row r="68" spans="1:8" x14ac:dyDescent="0.2">
      <c r="A68" s="2"/>
      <c r="H68" s="2"/>
    </row>
    <row r="69" spans="1:8" x14ac:dyDescent="0.2">
      <c r="A69" s="2"/>
      <c r="H69" s="2"/>
    </row>
    <row r="70" spans="1:8" x14ac:dyDescent="0.2">
      <c r="A70" s="2"/>
      <c r="H70" s="2"/>
    </row>
    <row r="71" spans="1:8" x14ac:dyDescent="0.2">
      <c r="A71" s="2"/>
      <c r="H71" s="2"/>
    </row>
    <row r="72" spans="1:8" x14ac:dyDescent="0.2">
      <c r="A72" s="2"/>
      <c r="H72" s="2"/>
    </row>
    <row r="73" spans="1:8" x14ac:dyDescent="0.2">
      <c r="A73" s="2"/>
      <c r="H73" s="2"/>
    </row>
    <row r="74" spans="1:8" x14ac:dyDescent="0.2">
      <c r="A74" s="2"/>
      <c r="H74" s="2"/>
    </row>
    <row r="75" spans="1:8" x14ac:dyDescent="0.2">
      <c r="A75" s="2"/>
      <c r="H75" s="2"/>
    </row>
    <row r="76" spans="1:8" x14ac:dyDescent="0.2">
      <c r="A76" s="2"/>
      <c r="H76" s="2"/>
    </row>
    <row r="77" spans="1:8" x14ac:dyDescent="0.2">
      <c r="A77" s="2"/>
      <c r="H77" s="2"/>
    </row>
    <row r="78" spans="1:8" x14ac:dyDescent="0.2">
      <c r="A78" s="2"/>
      <c r="H78" s="2"/>
    </row>
    <row r="79" spans="1:8" x14ac:dyDescent="0.2">
      <c r="A79" s="2"/>
      <c r="H79" s="2"/>
    </row>
    <row r="80" spans="1:8" x14ac:dyDescent="0.2">
      <c r="A80" s="2"/>
      <c r="H80" s="2"/>
    </row>
    <row r="81" spans="1:8" x14ac:dyDescent="0.2">
      <c r="A81" s="2"/>
      <c r="H81" s="2"/>
    </row>
    <row r="82" spans="1:8" x14ac:dyDescent="0.2">
      <c r="A82" s="2"/>
      <c r="H82" s="2"/>
    </row>
    <row r="83" spans="1:8" x14ac:dyDescent="0.2">
      <c r="A83" s="2"/>
      <c r="H83" s="2"/>
    </row>
    <row r="84" spans="1:8" x14ac:dyDescent="0.2">
      <c r="A84" s="2"/>
      <c r="H84" s="2"/>
    </row>
    <row r="85" spans="1:8" x14ac:dyDescent="0.2">
      <c r="A85" s="2"/>
      <c r="H85" s="2"/>
    </row>
    <row r="86" spans="1:8" x14ac:dyDescent="0.2">
      <c r="A86" s="2"/>
      <c r="H86" s="2"/>
    </row>
    <row r="87" spans="1:8" x14ac:dyDescent="0.2">
      <c r="A87" s="2"/>
      <c r="H87" s="2"/>
    </row>
    <row r="88" spans="1:8" x14ac:dyDescent="0.2">
      <c r="A88" s="2"/>
      <c r="H88" s="2"/>
    </row>
    <row r="89" spans="1:8" x14ac:dyDescent="0.2">
      <c r="A89" s="2"/>
      <c r="H89" s="2"/>
    </row>
    <row r="90" spans="1:8" x14ac:dyDescent="0.2">
      <c r="A90" s="2"/>
      <c r="H90" s="2"/>
    </row>
    <row r="91" spans="1:8" x14ac:dyDescent="0.2">
      <c r="A91" s="2"/>
      <c r="H91" s="2"/>
    </row>
    <row r="92" spans="1:8" x14ac:dyDescent="0.2">
      <c r="A92" s="2"/>
      <c r="H92" s="2"/>
    </row>
    <row r="93" spans="1:8" x14ac:dyDescent="0.2">
      <c r="A93" s="2"/>
      <c r="H93" s="2"/>
    </row>
    <row r="94" spans="1:8" x14ac:dyDescent="0.2">
      <c r="A94" s="2"/>
      <c r="H94" s="2"/>
    </row>
    <row r="95" spans="1:8" x14ac:dyDescent="0.2">
      <c r="A95" s="2"/>
      <c r="H95" s="2"/>
    </row>
    <row r="96" spans="1:8" x14ac:dyDescent="0.2">
      <c r="A96" s="2"/>
      <c r="H96" s="2"/>
    </row>
    <row r="97" spans="1:8" x14ac:dyDescent="0.2">
      <c r="A97" s="2"/>
      <c r="H97" s="2"/>
    </row>
    <row r="98" spans="1:8" x14ac:dyDescent="0.2">
      <c r="A98" s="2"/>
      <c r="H98" s="2"/>
    </row>
    <row r="99" spans="1:8" x14ac:dyDescent="0.2">
      <c r="A99" s="2"/>
      <c r="H99" s="2"/>
    </row>
    <row r="100" spans="1:8" x14ac:dyDescent="0.2">
      <c r="A100" s="2"/>
      <c r="H100" s="2"/>
    </row>
    <row r="101" spans="1:8" x14ac:dyDescent="0.2">
      <c r="A101" s="2"/>
      <c r="H101" s="2"/>
    </row>
    <row r="102" spans="1:8" x14ac:dyDescent="0.2">
      <c r="A102" s="2"/>
      <c r="H102" s="2"/>
    </row>
    <row r="103" spans="1:8" x14ac:dyDescent="0.2">
      <c r="A103" s="2"/>
      <c r="H103" s="2"/>
    </row>
    <row r="104" spans="1:8" x14ac:dyDescent="0.2">
      <c r="A104" s="2"/>
      <c r="H104" s="2"/>
    </row>
    <row r="105" spans="1:8" x14ac:dyDescent="0.2">
      <c r="A105" s="2"/>
      <c r="H105" s="2"/>
    </row>
    <row r="106" spans="1:8" x14ac:dyDescent="0.2">
      <c r="A106" s="2"/>
      <c r="H106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06"/>
  <sheetViews>
    <sheetView topLeftCell="Q1" zoomScale="160" zoomScaleNormal="160" workbookViewId="0">
      <selection activeCell="V7" sqref="V7"/>
    </sheetView>
  </sheetViews>
  <sheetFormatPr defaultRowHeight="12.75" x14ac:dyDescent="0.2"/>
  <cols>
    <col min="3" max="7" width="21.28515625" customWidth="1"/>
    <col min="9" max="9" width="12.7109375" style="1" customWidth="1"/>
    <col min="10" max="14" width="9.140625" style="1"/>
  </cols>
  <sheetData>
    <row r="1" spans="1:13" x14ac:dyDescent="0.2">
      <c r="B1" t="s">
        <v>67</v>
      </c>
      <c r="C1" t="s">
        <v>60</v>
      </c>
      <c r="D1" t="s">
        <v>61</v>
      </c>
      <c r="E1" t="s">
        <v>68</v>
      </c>
      <c r="F1" t="s">
        <v>59</v>
      </c>
      <c r="H1" s="1"/>
      <c r="I1" s="1" t="s">
        <v>56</v>
      </c>
      <c r="J1" s="1" t="s">
        <v>58</v>
      </c>
      <c r="K1" s="1" t="s">
        <v>55</v>
      </c>
      <c r="L1" s="1" t="s">
        <v>54</v>
      </c>
      <c r="M1" s="1" t="s">
        <v>57</v>
      </c>
    </row>
    <row r="2" spans="1:13" x14ac:dyDescent="0.2">
      <c r="A2" s="1" t="s">
        <v>5</v>
      </c>
      <c r="B2">
        <v>1.866998803013</v>
      </c>
      <c r="C2">
        <v>1.866998803013</v>
      </c>
      <c r="D2">
        <v>1.866998803013</v>
      </c>
      <c r="E2">
        <v>1.866998803013</v>
      </c>
      <c r="F2">
        <v>1.866998803013</v>
      </c>
      <c r="H2" s="1">
        <v>2012</v>
      </c>
      <c r="I2" s="1">
        <f>E2</f>
        <v>1.866998803013</v>
      </c>
      <c r="J2" s="1">
        <f>D2-E2</f>
        <v>0</v>
      </c>
      <c r="K2" s="1">
        <f>C2-D2</f>
        <v>0</v>
      </c>
      <c r="L2" s="1">
        <f>B2-C2</f>
        <v>0</v>
      </c>
      <c r="M2" s="1">
        <f>F2</f>
        <v>1.866998803013</v>
      </c>
    </row>
    <row r="3" spans="1:13" x14ac:dyDescent="0.2">
      <c r="A3" s="1" t="s">
        <v>6</v>
      </c>
      <c r="B3">
        <v>1.91373397274</v>
      </c>
      <c r="C3">
        <v>1.9137044854580001</v>
      </c>
      <c r="D3">
        <v>1.9135518570109999</v>
      </c>
      <c r="E3">
        <v>1.913531601983</v>
      </c>
      <c r="F3">
        <v>1.9136243744379999</v>
      </c>
      <c r="H3" s="1">
        <f>H2+1</f>
        <v>2013</v>
      </c>
      <c r="I3" s="1">
        <f t="shared" ref="I3:I50" si="0">E3</f>
        <v>1.913531601983</v>
      </c>
      <c r="J3" s="1">
        <f t="shared" ref="J3:J50" si="1">D3-E3</f>
        <v>2.0255027999960262E-5</v>
      </c>
      <c r="K3" s="1">
        <f t="shared" ref="K3:K50" si="2">C3-D3</f>
        <v>1.526284470001471E-4</v>
      </c>
      <c r="L3" s="1">
        <f t="shared" ref="L3:L50" si="3">B3-C3</f>
        <v>2.9487281999918125E-5</v>
      </c>
      <c r="M3" s="1">
        <f t="shared" ref="M3:M50" si="4">F3</f>
        <v>1.9136243744379999</v>
      </c>
    </row>
    <row r="4" spans="1:13" x14ac:dyDescent="0.2">
      <c r="A4" s="1" t="s">
        <v>7</v>
      </c>
      <c r="B4">
        <v>1.956042395793</v>
      </c>
      <c r="C4">
        <v>1.954861384257</v>
      </c>
      <c r="D4">
        <v>1.9485010903890001</v>
      </c>
      <c r="E4">
        <v>1.947195057054</v>
      </c>
      <c r="F4">
        <v>1.952112569189</v>
      </c>
      <c r="H4" s="1">
        <f t="shared" ref="H4:H50" si="5">H3+1</f>
        <v>2014</v>
      </c>
      <c r="I4" s="1">
        <f t="shared" si="0"/>
        <v>1.947195057054</v>
      </c>
      <c r="J4" s="1">
        <f t="shared" si="1"/>
        <v>1.306033335000123E-3</v>
      </c>
      <c r="K4" s="1">
        <f t="shared" si="2"/>
        <v>6.3602938679998555E-3</v>
      </c>
      <c r="L4" s="1">
        <f t="shared" si="3"/>
        <v>1.1810115360000317E-3</v>
      </c>
      <c r="M4" s="1">
        <f t="shared" si="4"/>
        <v>1.952112569189</v>
      </c>
    </row>
    <row r="5" spans="1:13" x14ac:dyDescent="0.2">
      <c r="A5" s="1" t="s">
        <v>8</v>
      </c>
      <c r="B5">
        <v>2.0011953806879998</v>
      </c>
      <c r="C5">
        <v>1.9978341875929999</v>
      </c>
      <c r="D5">
        <v>1.9788691072569999</v>
      </c>
      <c r="E5">
        <v>1.975255986728</v>
      </c>
      <c r="F5">
        <v>1.9896081347550001</v>
      </c>
      <c r="H5" s="1">
        <f t="shared" si="5"/>
        <v>2015</v>
      </c>
      <c r="I5" s="1">
        <f t="shared" si="0"/>
        <v>1.975255986728</v>
      </c>
      <c r="J5" s="1">
        <f t="shared" si="1"/>
        <v>3.6131205289999802E-3</v>
      </c>
      <c r="K5" s="1">
        <f t="shared" si="2"/>
        <v>1.8965080335999973E-2</v>
      </c>
      <c r="L5" s="1">
        <f t="shared" si="3"/>
        <v>3.3611930949999369E-3</v>
      </c>
      <c r="M5" s="1">
        <f t="shared" si="4"/>
        <v>1.9896081347550001</v>
      </c>
    </row>
    <row r="6" spans="1:13" x14ac:dyDescent="0.2">
      <c r="A6" s="1" t="s">
        <v>9</v>
      </c>
      <c r="B6">
        <v>2.0433844367440002</v>
      </c>
      <c r="C6">
        <v>2.036893417256</v>
      </c>
      <c r="D6">
        <v>1.9995737122599999</v>
      </c>
      <c r="E6">
        <v>1.992526557733</v>
      </c>
      <c r="F6">
        <v>2.0206828288929999</v>
      </c>
      <c r="H6" s="1">
        <f t="shared" si="5"/>
        <v>2016</v>
      </c>
      <c r="I6" s="1">
        <f t="shared" si="0"/>
        <v>1.992526557733</v>
      </c>
      <c r="J6" s="1">
        <f t="shared" si="1"/>
        <v>7.0471545269998881E-3</v>
      </c>
      <c r="K6" s="1">
        <f t="shared" si="2"/>
        <v>3.7319704996000125E-2</v>
      </c>
      <c r="L6" s="1">
        <f t="shared" si="3"/>
        <v>6.4910194880001271E-3</v>
      </c>
      <c r="M6" s="1">
        <f t="shared" si="4"/>
        <v>2.0206828288929999</v>
      </c>
    </row>
    <row r="7" spans="1:13" x14ac:dyDescent="0.2">
      <c r="A7" s="1" t="s">
        <v>10</v>
      </c>
      <c r="B7">
        <v>2.0713950462859998</v>
      </c>
      <c r="C7">
        <v>2.0607953883689998</v>
      </c>
      <c r="D7">
        <v>2.0001512616929999</v>
      </c>
      <c r="E7">
        <v>1.9885341116869999</v>
      </c>
      <c r="F7">
        <v>2.0344391776149999</v>
      </c>
      <c r="H7" s="1">
        <f t="shared" si="5"/>
        <v>2017</v>
      </c>
      <c r="I7" s="1">
        <f t="shared" si="0"/>
        <v>1.9885341116869999</v>
      </c>
      <c r="J7" s="1">
        <f t="shared" si="1"/>
        <v>1.1617150006000054E-2</v>
      </c>
      <c r="K7" s="1">
        <f t="shared" si="2"/>
        <v>6.0644126675999832E-2</v>
      </c>
      <c r="L7" s="1">
        <f t="shared" si="3"/>
        <v>1.0599657917000016E-2</v>
      </c>
      <c r="M7" s="1">
        <f t="shared" si="4"/>
        <v>2.0344391776149999</v>
      </c>
    </row>
    <row r="8" spans="1:13" x14ac:dyDescent="0.2">
      <c r="A8" s="1" t="s">
        <v>11</v>
      </c>
      <c r="B8">
        <v>2.1021528020610001</v>
      </c>
      <c r="C8">
        <v>2.0866182499639998</v>
      </c>
      <c r="D8">
        <v>1.9978762669100001</v>
      </c>
      <c r="E8">
        <v>1.9809791208930001</v>
      </c>
      <c r="F8">
        <v>2.047978513096</v>
      </c>
      <c r="H8" s="1">
        <f t="shared" si="5"/>
        <v>2018</v>
      </c>
      <c r="I8" s="1">
        <f t="shared" si="0"/>
        <v>1.9809791208930001</v>
      </c>
      <c r="J8" s="1">
        <f t="shared" si="1"/>
        <v>1.6897146016999987E-2</v>
      </c>
      <c r="K8" s="1">
        <f t="shared" si="2"/>
        <v>8.8741983053999718E-2</v>
      </c>
      <c r="L8" s="1">
        <f t="shared" si="3"/>
        <v>1.5534552097000276E-2</v>
      </c>
      <c r="M8" s="1">
        <f t="shared" si="4"/>
        <v>2.047978513096</v>
      </c>
    </row>
    <row r="9" spans="1:13" x14ac:dyDescent="0.2">
      <c r="A9" s="1" t="s">
        <v>12</v>
      </c>
      <c r="B9">
        <v>2.134616556848</v>
      </c>
      <c r="C9">
        <v>2.1135347493590002</v>
      </c>
      <c r="D9">
        <v>1.992829287762</v>
      </c>
      <c r="E9">
        <v>1.9700598650229999</v>
      </c>
      <c r="F9">
        <v>2.0610972303700001</v>
      </c>
      <c r="H9" s="1">
        <f t="shared" si="5"/>
        <v>2019</v>
      </c>
      <c r="I9" s="1">
        <f t="shared" si="0"/>
        <v>1.9700598650229999</v>
      </c>
      <c r="J9" s="1">
        <f t="shared" si="1"/>
        <v>2.2769422739000067E-2</v>
      </c>
      <c r="K9" s="1">
        <f t="shared" si="2"/>
        <v>0.12070546159700024</v>
      </c>
      <c r="L9" s="1">
        <f t="shared" si="3"/>
        <v>2.1081807488999793E-2</v>
      </c>
      <c r="M9" s="1">
        <f t="shared" si="4"/>
        <v>2.0610972303700001</v>
      </c>
    </row>
    <row r="10" spans="1:13" x14ac:dyDescent="0.2">
      <c r="A10" s="1" t="s">
        <v>13</v>
      </c>
      <c r="B10">
        <v>2.1750987090509999</v>
      </c>
      <c r="C10">
        <v>2.1477031615070001</v>
      </c>
      <c r="D10">
        <v>1.9915426506289999</v>
      </c>
      <c r="E10">
        <v>1.9626838491759999</v>
      </c>
      <c r="F10">
        <v>2.0800937328520002</v>
      </c>
      <c r="H10" s="1">
        <f t="shared" si="5"/>
        <v>2020</v>
      </c>
      <c r="I10" s="1">
        <f t="shared" si="0"/>
        <v>1.9626838491759999</v>
      </c>
      <c r="J10" s="1">
        <f t="shared" si="1"/>
        <v>2.8858801453000016E-2</v>
      </c>
      <c r="K10" s="1">
        <f t="shared" si="2"/>
        <v>0.1561605108780002</v>
      </c>
      <c r="L10" s="1">
        <f t="shared" si="3"/>
        <v>2.7395547543999754E-2</v>
      </c>
      <c r="M10" s="1">
        <f t="shared" si="4"/>
        <v>2.0800937328520002</v>
      </c>
    </row>
    <row r="11" spans="1:13" x14ac:dyDescent="0.2">
      <c r="A11" s="1" t="s">
        <v>14</v>
      </c>
      <c r="B11">
        <v>2.2297684438780001</v>
      </c>
      <c r="C11">
        <v>2.1957185475530001</v>
      </c>
      <c r="D11">
        <v>2.0003422566550002</v>
      </c>
      <c r="E11">
        <v>1.9641035441420001</v>
      </c>
      <c r="F11">
        <v>2.111065649315</v>
      </c>
      <c r="H11" s="1">
        <f t="shared" si="5"/>
        <v>2021</v>
      </c>
      <c r="I11" s="1">
        <f t="shared" si="0"/>
        <v>1.9641035441420001</v>
      </c>
      <c r="J11" s="1">
        <f t="shared" si="1"/>
        <v>3.6238712513000149E-2</v>
      </c>
      <c r="K11" s="1">
        <f t="shared" si="2"/>
        <v>0.1953762908979999</v>
      </c>
      <c r="L11" s="1">
        <f t="shared" si="3"/>
        <v>3.4049896324999995E-2</v>
      </c>
      <c r="M11" s="1">
        <f t="shared" si="4"/>
        <v>2.111065649315</v>
      </c>
    </row>
    <row r="12" spans="1:13" x14ac:dyDescent="0.2">
      <c r="A12" s="1" t="s">
        <v>15</v>
      </c>
      <c r="B12">
        <v>2.291338616645</v>
      </c>
      <c r="C12">
        <v>2.249535606752</v>
      </c>
      <c r="D12">
        <v>2.0123380643909998</v>
      </c>
      <c r="E12">
        <v>1.9679628526590001</v>
      </c>
      <c r="F12">
        <v>2.1468699565090001</v>
      </c>
      <c r="H12" s="1">
        <f t="shared" si="5"/>
        <v>2022</v>
      </c>
      <c r="I12" s="1">
        <f t="shared" si="0"/>
        <v>1.9679628526590001</v>
      </c>
      <c r="J12" s="1">
        <f t="shared" si="1"/>
        <v>4.4375211731999764E-2</v>
      </c>
      <c r="K12" s="1">
        <f t="shared" si="2"/>
        <v>0.23719754236100021</v>
      </c>
      <c r="L12" s="1">
        <f t="shared" si="3"/>
        <v>4.1803009893000009E-2</v>
      </c>
      <c r="M12" s="1">
        <f t="shared" si="4"/>
        <v>2.1468699565090001</v>
      </c>
    </row>
    <row r="13" spans="1:13" x14ac:dyDescent="0.2">
      <c r="A13" s="1" t="s">
        <v>16</v>
      </c>
      <c r="B13">
        <v>2.3599761006139999</v>
      </c>
      <c r="C13">
        <v>2.3097742849870002</v>
      </c>
      <c r="D13">
        <v>2.0279153479600001</v>
      </c>
      <c r="E13">
        <v>1.9744360188700001</v>
      </c>
      <c r="F13">
        <v>2.1877458799960001</v>
      </c>
      <c r="H13" s="1">
        <f t="shared" si="5"/>
        <v>2023</v>
      </c>
      <c r="I13" s="1">
        <f t="shared" si="0"/>
        <v>1.9744360188700001</v>
      </c>
      <c r="J13" s="1">
        <f t="shared" si="1"/>
        <v>5.3479329089999972E-2</v>
      </c>
      <c r="K13" s="1">
        <f t="shared" si="2"/>
        <v>0.28185893702700016</v>
      </c>
      <c r="L13" s="1">
        <f t="shared" si="3"/>
        <v>5.0201815626999657E-2</v>
      </c>
      <c r="M13" s="1">
        <f t="shared" si="4"/>
        <v>2.1877458799960001</v>
      </c>
    </row>
    <row r="14" spans="1:13" x14ac:dyDescent="0.2">
      <c r="A14" s="1" t="s">
        <v>17</v>
      </c>
      <c r="B14">
        <v>2.4407796246340001</v>
      </c>
      <c r="C14">
        <v>2.3814699042649998</v>
      </c>
      <c r="D14">
        <v>2.0515916891780002</v>
      </c>
      <c r="E14">
        <v>1.988046464443</v>
      </c>
      <c r="F14">
        <v>2.2385184481640001</v>
      </c>
      <c r="H14" s="1">
        <f t="shared" si="5"/>
        <v>2024</v>
      </c>
      <c r="I14" s="1">
        <f t="shared" si="0"/>
        <v>1.988046464443</v>
      </c>
      <c r="J14" s="1">
        <f t="shared" si="1"/>
        <v>6.3545224735000128E-2</v>
      </c>
      <c r="K14" s="1">
        <f t="shared" si="2"/>
        <v>0.32987821508699966</v>
      </c>
      <c r="L14" s="1">
        <f t="shared" si="3"/>
        <v>5.9309720369000285E-2</v>
      </c>
      <c r="M14" s="1">
        <f t="shared" si="4"/>
        <v>2.2385184481640001</v>
      </c>
    </row>
    <row r="15" spans="1:13" x14ac:dyDescent="0.2">
      <c r="A15" s="1" t="s">
        <v>18</v>
      </c>
      <c r="B15">
        <v>2.5304385762580002</v>
      </c>
      <c r="C15">
        <v>2.4616917801999998</v>
      </c>
      <c r="D15">
        <v>2.080806034983</v>
      </c>
      <c r="E15">
        <v>2.006922682346</v>
      </c>
      <c r="F15">
        <v>2.2963908751359998</v>
      </c>
      <c r="H15" s="1">
        <f t="shared" si="5"/>
        <v>2025</v>
      </c>
      <c r="I15" s="1">
        <f t="shared" si="0"/>
        <v>2.006922682346</v>
      </c>
      <c r="J15" s="1">
        <f t="shared" si="1"/>
        <v>7.3883352636999966E-2</v>
      </c>
      <c r="K15" s="1">
        <f t="shared" si="2"/>
        <v>0.3808857452169998</v>
      </c>
      <c r="L15" s="1">
        <f t="shared" si="3"/>
        <v>6.8746796058000381E-2</v>
      </c>
      <c r="M15" s="1">
        <f t="shared" si="4"/>
        <v>2.2963908751359998</v>
      </c>
    </row>
    <row r="16" spans="1:13" x14ac:dyDescent="0.2">
      <c r="A16" s="1" t="s">
        <v>19</v>
      </c>
      <c r="B16">
        <v>2.6260566244330001</v>
      </c>
      <c r="C16">
        <v>2.5473702149149999</v>
      </c>
      <c r="D16">
        <v>2.1120764717879998</v>
      </c>
      <c r="E16">
        <v>2.02859521257</v>
      </c>
      <c r="F16">
        <v>2.3582634461800001</v>
      </c>
      <c r="H16" s="1">
        <f t="shared" si="5"/>
        <v>2026</v>
      </c>
      <c r="I16" s="1">
        <f t="shared" si="0"/>
        <v>2.02859521257</v>
      </c>
      <c r="J16" s="1">
        <f t="shared" si="1"/>
        <v>8.348125921799987E-2</v>
      </c>
      <c r="K16" s="1">
        <f t="shared" si="2"/>
        <v>0.43529374312700009</v>
      </c>
      <c r="L16" s="1">
        <f t="shared" si="3"/>
        <v>7.8686409518000211E-2</v>
      </c>
      <c r="M16" s="1">
        <f t="shared" si="4"/>
        <v>2.3582634461800001</v>
      </c>
    </row>
    <row r="17" spans="1:13" x14ac:dyDescent="0.2">
      <c r="A17" s="1" t="s">
        <v>20</v>
      </c>
      <c r="B17">
        <v>2.741391580727</v>
      </c>
      <c r="C17">
        <v>2.6518532299789999</v>
      </c>
      <c r="D17">
        <v>2.1578583798520001</v>
      </c>
      <c r="E17">
        <v>2.0636565966279998</v>
      </c>
      <c r="F17">
        <v>2.4369675532069999</v>
      </c>
      <c r="H17" s="1">
        <f t="shared" si="5"/>
        <v>2027</v>
      </c>
      <c r="I17" s="1">
        <f t="shared" si="0"/>
        <v>2.0636565966279998</v>
      </c>
      <c r="J17" s="1">
        <f t="shared" si="1"/>
        <v>9.4201783224000302E-2</v>
      </c>
      <c r="K17" s="1">
        <f t="shared" si="2"/>
        <v>0.49399485012699973</v>
      </c>
      <c r="L17" s="1">
        <f t="shared" si="3"/>
        <v>8.9538350748000095E-2</v>
      </c>
      <c r="M17" s="1">
        <f t="shared" si="4"/>
        <v>2.4369675532069999</v>
      </c>
    </row>
    <row r="18" spans="1:13" x14ac:dyDescent="0.2">
      <c r="A18" s="1" t="s">
        <v>21</v>
      </c>
      <c r="B18">
        <v>2.8553246257580001</v>
      </c>
      <c r="C18">
        <v>2.7538278938120002</v>
      </c>
      <c r="D18">
        <v>2.1988965146720001</v>
      </c>
      <c r="E18">
        <v>2.0928432777460002</v>
      </c>
      <c r="F18">
        <v>2.5123478261850001</v>
      </c>
      <c r="H18" s="1">
        <f t="shared" si="5"/>
        <v>2028</v>
      </c>
      <c r="I18" s="1">
        <f t="shared" si="0"/>
        <v>2.0928432777460002</v>
      </c>
      <c r="J18" s="1">
        <f t="shared" si="1"/>
        <v>0.10605323692599988</v>
      </c>
      <c r="K18" s="1">
        <f t="shared" si="2"/>
        <v>0.55493137914000013</v>
      </c>
      <c r="L18" s="1">
        <f t="shared" si="3"/>
        <v>0.10149673194599984</v>
      </c>
      <c r="M18" s="1">
        <f t="shared" si="4"/>
        <v>2.5123478261850001</v>
      </c>
    </row>
    <row r="19" spans="1:13" x14ac:dyDescent="0.2">
      <c r="A19" s="1" t="s">
        <v>22</v>
      </c>
      <c r="B19">
        <v>3.0047533233079999</v>
      </c>
      <c r="C19">
        <v>2.8899235339240001</v>
      </c>
      <c r="D19">
        <v>2.267130715805</v>
      </c>
      <c r="E19">
        <v>2.1474746192760001</v>
      </c>
      <c r="F19">
        <v>2.6183522578640002</v>
      </c>
      <c r="H19" s="1">
        <f t="shared" si="5"/>
        <v>2029</v>
      </c>
      <c r="I19" s="1">
        <f t="shared" si="0"/>
        <v>2.1474746192760001</v>
      </c>
      <c r="J19" s="1">
        <f t="shared" si="1"/>
        <v>0.11965609652899989</v>
      </c>
      <c r="K19" s="1">
        <f t="shared" si="2"/>
        <v>0.62279281811900011</v>
      </c>
      <c r="L19" s="1">
        <f t="shared" si="3"/>
        <v>0.11482978938399979</v>
      </c>
      <c r="M19" s="1">
        <f t="shared" si="4"/>
        <v>2.6183522578640002</v>
      </c>
    </row>
    <row r="20" spans="1:13" x14ac:dyDescent="0.2">
      <c r="A20" s="1" t="s">
        <v>23</v>
      </c>
      <c r="B20">
        <v>3.1653046154040001</v>
      </c>
      <c r="C20">
        <v>3.0366657295609998</v>
      </c>
      <c r="D20">
        <v>2.339928211238</v>
      </c>
      <c r="E20">
        <v>2.2057852591990001</v>
      </c>
      <c r="F20">
        <v>2.7318901531909998</v>
      </c>
      <c r="H20" s="1">
        <f t="shared" si="5"/>
        <v>2030</v>
      </c>
      <c r="I20" s="1">
        <f t="shared" si="0"/>
        <v>2.2057852591990001</v>
      </c>
      <c r="J20" s="1">
        <f t="shared" si="1"/>
        <v>0.13414295203899984</v>
      </c>
      <c r="K20" s="1">
        <f t="shared" si="2"/>
        <v>0.69673751832299979</v>
      </c>
      <c r="L20" s="1">
        <f t="shared" si="3"/>
        <v>0.12863888584300032</v>
      </c>
      <c r="M20" s="1">
        <f t="shared" si="4"/>
        <v>2.7318901531909998</v>
      </c>
    </row>
    <row r="21" spans="1:13" x14ac:dyDescent="0.2">
      <c r="A21" s="1" t="s">
        <v>24</v>
      </c>
      <c r="B21">
        <v>3.3332217325300002</v>
      </c>
      <c r="C21">
        <v>3.1897773890210002</v>
      </c>
      <c r="D21">
        <v>2.4135205538900002</v>
      </c>
      <c r="E21">
        <v>2.2644989879319999</v>
      </c>
      <c r="F21">
        <v>2.8493913287389998</v>
      </c>
      <c r="H21" s="1">
        <f t="shared" si="5"/>
        <v>2031</v>
      </c>
      <c r="I21" s="1">
        <f t="shared" si="0"/>
        <v>2.2644989879319999</v>
      </c>
      <c r="J21" s="1">
        <f t="shared" si="1"/>
        <v>0.14902156595800031</v>
      </c>
      <c r="K21" s="1">
        <f t="shared" si="2"/>
        <v>0.77625683513099997</v>
      </c>
      <c r="L21" s="1">
        <f t="shared" si="3"/>
        <v>0.14344434350900004</v>
      </c>
      <c r="M21" s="1">
        <f t="shared" si="4"/>
        <v>2.8493913287389998</v>
      </c>
    </row>
    <row r="22" spans="1:13" x14ac:dyDescent="0.2">
      <c r="A22" s="1" t="s">
        <v>25</v>
      </c>
      <c r="B22">
        <v>3.576611246403</v>
      </c>
      <c r="C22">
        <v>3.4160173568859999</v>
      </c>
      <c r="D22">
        <v>2.5473833301750002</v>
      </c>
      <c r="E22">
        <v>2.3806538937930002</v>
      </c>
      <c r="F22">
        <v>3.0349245132939999</v>
      </c>
      <c r="H22" s="1">
        <f t="shared" si="5"/>
        <v>2032</v>
      </c>
      <c r="I22" s="1">
        <f t="shared" si="0"/>
        <v>2.3806538937930002</v>
      </c>
      <c r="J22" s="1">
        <f t="shared" si="1"/>
        <v>0.166729436382</v>
      </c>
      <c r="K22" s="1">
        <f t="shared" si="2"/>
        <v>0.86863402671099976</v>
      </c>
      <c r="L22" s="1">
        <f t="shared" si="3"/>
        <v>0.16059388951700004</v>
      </c>
      <c r="M22" s="1">
        <f t="shared" si="4"/>
        <v>3.0349245132939999</v>
      </c>
    </row>
    <row r="23" spans="1:13" x14ac:dyDescent="0.2">
      <c r="A23" s="1" t="s">
        <v>26</v>
      </c>
      <c r="B23">
        <v>3.7835096952659999</v>
      </c>
      <c r="C23">
        <v>3.6052860191140002</v>
      </c>
      <c r="D23">
        <v>2.6415448307920002</v>
      </c>
      <c r="E23">
        <v>2.457600113956</v>
      </c>
      <c r="F23">
        <v>3.181807206867</v>
      </c>
      <c r="H23" s="1">
        <f t="shared" si="5"/>
        <v>2033</v>
      </c>
      <c r="I23" s="1">
        <f t="shared" si="0"/>
        <v>2.457600113956</v>
      </c>
      <c r="J23" s="1">
        <f t="shared" si="1"/>
        <v>0.18394471683600022</v>
      </c>
      <c r="K23" s="1">
        <f t="shared" si="2"/>
        <v>0.96374118832199995</v>
      </c>
      <c r="L23" s="1">
        <f t="shared" si="3"/>
        <v>0.17822367615199974</v>
      </c>
      <c r="M23" s="1">
        <f t="shared" si="4"/>
        <v>3.181807206867</v>
      </c>
    </row>
    <row r="24" spans="1:13" x14ac:dyDescent="0.2">
      <c r="A24" s="1" t="s">
        <v>27</v>
      </c>
      <c r="B24">
        <v>3.9717005846709998</v>
      </c>
      <c r="C24">
        <v>3.7751949722570002</v>
      </c>
      <c r="D24">
        <v>2.7128881833279999</v>
      </c>
      <c r="E24">
        <v>2.5122169885100001</v>
      </c>
      <c r="F24">
        <v>3.3074389409410001</v>
      </c>
      <c r="H24" s="1">
        <f t="shared" si="5"/>
        <v>2034</v>
      </c>
      <c r="I24" s="1">
        <f t="shared" si="0"/>
        <v>2.5122169885100001</v>
      </c>
      <c r="J24" s="1">
        <f t="shared" si="1"/>
        <v>0.20067119481799978</v>
      </c>
      <c r="K24" s="1">
        <f t="shared" si="2"/>
        <v>1.0623067889290003</v>
      </c>
      <c r="L24" s="1">
        <f t="shared" si="3"/>
        <v>0.19650561241399966</v>
      </c>
      <c r="M24" s="1">
        <f t="shared" si="4"/>
        <v>3.3074389409410001</v>
      </c>
    </row>
    <row r="25" spans="1:13" x14ac:dyDescent="0.2">
      <c r="A25" s="1" t="s">
        <v>28</v>
      </c>
      <c r="B25">
        <v>4.1626517684689999</v>
      </c>
      <c r="C25">
        <v>3.9468291988519999</v>
      </c>
      <c r="D25">
        <v>2.7809520480110002</v>
      </c>
      <c r="E25">
        <v>2.5628442823330002</v>
      </c>
      <c r="F25">
        <v>3.4321993567260001</v>
      </c>
      <c r="H25" s="1">
        <f t="shared" si="5"/>
        <v>2035</v>
      </c>
      <c r="I25" s="1">
        <f t="shared" si="0"/>
        <v>2.5628442823330002</v>
      </c>
      <c r="J25" s="1">
        <f t="shared" si="1"/>
        <v>0.21810776567799994</v>
      </c>
      <c r="K25" s="1">
        <f t="shared" si="2"/>
        <v>1.1658771508409997</v>
      </c>
      <c r="L25" s="1">
        <f t="shared" si="3"/>
        <v>0.21582256961699997</v>
      </c>
      <c r="M25" s="1">
        <f t="shared" si="4"/>
        <v>3.4321993567260001</v>
      </c>
    </row>
    <row r="26" spans="1:13" x14ac:dyDescent="0.2">
      <c r="A26" s="1" t="s">
        <v>29</v>
      </c>
      <c r="B26">
        <v>4.3515857360960002</v>
      </c>
      <c r="C26">
        <v>4.1155133931409997</v>
      </c>
      <c r="D26">
        <v>2.8432863299900002</v>
      </c>
      <c r="E26">
        <v>2.6058814074179999</v>
      </c>
      <c r="F26">
        <v>3.5516710367769999</v>
      </c>
      <c r="H26" s="1">
        <f t="shared" si="5"/>
        <v>2036</v>
      </c>
      <c r="I26" s="1">
        <f t="shared" si="0"/>
        <v>2.6058814074179999</v>
      </c>
      <c r="J26" s="1">
        <f t="shared" si="1"/>
        <v>0.2374049225720003</v>
      </c>
      <c r="K26" s="1">
        <f t="shared" si="2"/>
        <v>1.2722270631509995</v>
      </c>
      <c r="L26" s="1">
        <f t="shared" si="3"/>
        <v>0.23607234295500046</v>
      </c>
      <c r="M26" s="1">
        <f t="shared" si="4"/>
        <v>3.5516710367769999</v>
      </c>
    </row>
    <row r="27" spans="1:13" x14ac:dyDescent="0.2">
      <c r="A27" s="1" t="s">
        <v>30</v>
      </c>
      <c r="B27">
        <v>4.5352753445209997</v>
      </c>
      <c r="C27">
        <v>4.277219359529</v>
      </c>
      <c r="D27">
        <v>2.8957611348230001</v>
      </c>
      <c r="E27">
        <v>2.6393100609400002</v>
      </c>
      <c r="F27">
        <v>3.6629550970840001</v>
      </c>
      <c r="H27" s="1">
        <f t="shared" si="5"/>
        <v>2037</v>
      </c>
      <c r="I27" s="1">
        <f t="shared" si="0"/>
        <v>2.6393100609400002</v>
      </c>
      <c r="J27" s="1">
        <f t="shared" si="1"/>
        <v>0.25645107388299992</v>
      </c>
      <c r="K27" s="1">
        <f t="shared" si="2"/>
        <v>1.3814582247059999</v>
      </c>
      <c r="L27" s="1">
        <f t="shared" si="3"/>
        <v>0.25805598499199967</v>
      </c>
      <c r="M27" s="1">
        <f t="shared" si="4"/>
        <v>3.6629550970840001</v>
      </c>
    </row>
    <row r="28" spans="1:13" x14ac:dyDescent="0.2">
      <c r="A28" s="1" t="s">
        <v>31</v>
      </c>
      <c r="B28">
        <v>4.7269423260609997</v>
      </c>
      <c r="C28">
        <v>4.4451042056089998</v>
      </c>
      <c r="D28">
        <v>2.9498228382999998</v>
      </c>
      <c r="E28">
        <v>2.674466056764</v>
      </c>
      <c r="F28">
        <v>3.7786892230609999</v>
      </c>
      <c r="H28" s="1">
        <f t="shared" si="5"/>
        <v>2038</v>
      </c>
      <c r="I28" s="1">
        <f t="shared" si="0"/>
        <v>2.674466056764</v>
      </c>
      <c r="J28" s="1">
        <f t="shared" si="1"/>
        <v>0.27535678153599985</v>
      </c>
      <c r="K28" s="1">
        <f t="shared" si="2"/>
        <v>1.495281367309</v>
      </c>
      <c r="L28" s="1">
        <f t="shared" si="3"/>
        <v>0.28183812045199996</v>
      </c>
      <c r="M28" s="1">
        <f t="shared" si="4"/>
        <v>3.7786892230609999</v>
      </c>
    </row>
    <row r="29" spans="1:13" x14ac:dyDescent="0.2">
      <c r="A29" s="1" t="s">
        <v>32</v>
      </c>
      <c r="B29">
        <v>4.9131082121369998</v>
      </c>
      <c r="C29">
        <v>4.6061619882680001</v>
      </c>
      <c r="D29">
        <v>2.995286528386</v>
      </c>
      <c r="E29">
        <v>2.70110494553</v>
      </c>
      <c r="F29">
        <v>3.8864001786550002</v>
      </c>
      <c r="H29" s="1">
        <f t="shared" si="5"/>
        <v>2039</v>
      </c>
      <c r="I29" s="1">
        <f t="shared" si="0"/>
        <v>2.70110494553</v>
      </c>
      <c r="J29" s="1">
        <f t="shared" si="1"/>
        <v>0.29418158285599993</v>
      </c>
      <c r="K29" s="1">
        <f t="shared" si="2"/>
        <v>1.6108754598820001</v>
      </c>
      <c r="L29" s="1">
        <f t="shared" si="3"/>
        <v>0.30694622386899972</v>
      </c>
      <c r="M29" s="1">
        <f t="shared" si="4"/>
        <v>3.8864001786550002</v>
      </c>
    </row>
    <row r="30" spans="1:13" x14ac:dyDescent="0.2">
      <c r="A30" s="1" t="s">
        <v>33</v>
      </c>
      <c r="B30">
        <v>5.106358880598</v>
      </c>
      <c r="C30">
        <v>4.7729303610429996</v>
      </c>
      <c r="D30">
        <v>3.0429295688189999</v>
      </c>
      <c r="E30">
        <v>2.729810064504</v>
      </c>
      <c r="F30">
        <v>3.998069431602</v>
      </c>
      <c r="H30" s="1">
        <f t="shared" si="5"/>
        <v>2040</v>
      </c>
      <c r="I30" s="1">
        <f t="shared" si="0"/>
        <v>2.729810064504</v>
      </c>
      <c r="J30" s="1">
        <f t="shared" si="1"/>
        <v>0.31311950431499991</v>
      </c>
      <c r="K30" s="1">
        <f t="shared" si="2"/>
        <v>1.7300007922239997</v>
      </c>
      <c r="L30" s="1">
        <f t="shared" si="3"/>
        <v>0.33342851955500041</v>
      </c>
      <c r="M30" s="1">
        <f t="shared" si="4"/>
        <v>3.998069431602</v>
      </c>
    </row>
    <row r="31" spans="1:13" x14ac:dyDescent="0.2">
      <c r="A31" s="1" t="s">
        <v>34</v>
      </c>
      <c r="B31">
        <v>5.3065420360119999</v>
      </c>
      <c r="C31">
        <v>4.9455247860640004</v>
      </c>
      <c r="D31">
        <v>3.0920860045410001</v>
      </c>
      <c r="E31">
        <v>2.7605357248520002</v>
      </c>
      <c r="F31">
        <v>4.1136173655850001</v>
      </c>
      <c r="H31" s="1">
        <f t="shared" si="5"/>
        <v>2041</v>
      </c>
      <c r="I31" s="1">
        <f t="shared" si="0"/>
        <v>2.7605357248520002</v>
      </c>
      <c r="J31" s="1">
        <f t="shared" si="1"/>
        <v>0.33155027968899997</v>
      </c>
      <c r="K31" s="1">
        <f t="shared" si="2"/>
        <v>1.8534387815230002</v>
      </c>
      <c r="L31" s="1">
        <f t="shared" si="3"/>
        <v>0.36101724994799955</v>
      </c>
      <c r="M31" s="1">
        <f t="shared" si="4"/>
        <v>4.1136173655850001</v>
      </c>
    </row>
    <row r="32" spans="1:13" x14ac:dyDescent="0.2">
      <c r="A32" s="1" t="s">
        <v>35</v>
      </c>
      <c r="B32">
        <v>5.5043075329090003</v>
      </c>
      <c r="C32">
        <v>5.114566622371</v>
      </c>
      <c r="D32">
        <v>3.1381358280530001</v>
      </c>
      <c r="E32">
        <v>2.7865872544950001</v>
      </c>
      <c r="F32">
        <v>4.2246049827299998</v>
      </c>
      <c r="H32" s="1">
        <f t="shared" si="5"/>
        <v>2042</v>
      </c>
      <c r="I32" s="1">
        <f t="shared" si="0"/>
        <v>2.7865872544950001</v>
      </c>
      <c r="J32" s="1">
        <f t="shared" si="1"/>
        <v>0.35154857355799995</v>
      </c>
      <c r="K32" s="1">
        <f t="shared" si="2"/>
        <v>1.976430794318</v>
      </c>
      <c r="L32" s="1">
        <f t="shared" si="3"/>
        <v>0.38974091053800031</v>
      </c>
      <c r="M32" s="1">
        <f t="shared" si="4"/>
        <v>4.2246049827299998</v>
      </c>
    </row>
    <row r="33" spans="1:13" x14ac:dyDescent="0.2">
      <c r="A33" s="1" t="s">
        <v>36</v>
      </c>
      <c r="B33">
        <v>5.7069999966370002</v>
      </c>
      <c r="C33">
        <v>5.2876483641450003</v>
      </c>
      <c r="D33">
        <v>3.184277095228</v>
      </c>
      <c r="E33">
        <v>2.8139641975909999</v>
      </c>
      <c r="F33">
        <v>4.3380562179290001</v>
      </c>
      <c r="H33" s="1">
        <f t="shared" si="5"/>
        <v>2043</v>
      </c>
      <c r="I33" s="1">
        <f t="shared" si="0"/>
        <v>2.8139641975909999</v>
      </c>
      <c r="J33" s="1">
        <f t="shared" si="1"/>
        <v>0.37031289763700004</v>
      </c>
      <c r="K33" s="1">
        <f t="shared" si="2"/>
        <v>2.1033712689170003</v>
      </c>
      <c r="L33" s="1">
        <f t="shared" si="3"/>
        <v>0.41935163249199991</v>
      </c>
      <c r="M33" s="1">
        <f t="shared" si="4"/>
        <v>4.3380562179290001</v>
      </c>
    </row>
    <row r="34" spans="1:13" x14ac:dyDescent="0.2">
      <c r="A34" s="1" t="s">
        <v>37</v>
      </c>
      <c r="B34">
        <v>5.9159193737609996</v>
      </c>
      <c r="C34">
        <v>5.4650141587740002</v>
      </c>
      <c r="D34">
        <v>3.2313209505249998</v>
      </c>
      <c r="E34">
        <v>2.8426362964130001</v>
      </c>
      <c r="F34">
        <v>4.4542035395720001</v>
      </c>
      <c r="H34" s="1">
        <f t="shared" si="5"/>
        <v>2044</v>
      </c>
      <c r="I34" s="1">
        <f t="shared" si="0"/>
        <v>2.8426362964130001</v>
      </c>
      <c r="J34" s="1">
        <f t="shared" si="1"/>
        <v>0.38868465411199971</v>
      </c>
      <c r="K34" s="1">
        <f t="shared" si="2"/>
        <v>2.2336932082490004</v>
      </c>
      <c r="L34" s="1">
        <f t="shared" si="3"/>
        <v>0.45090521498699943</v>
      </c>
      <c r="M34" s="1">
        <f t="shared" si="4"/>
        <v>4.4542035395720001</v>
      </c>
    </row>
    <row r="35" spans="1:13" x14ac:dyDescent="0.2">
      <c r="A35" s="1" t="s">
        <v>38</v>
      </c>
      <c r="B35">
        <v>6.1226543855779996</v>
      </c>
      <c r="C35">
        <v>5.6412930598940001</v>
      </c>
      <c r="D35">
        <v>3.275581445811</v>
      </c>
      <c r="E35">
        <v>2.8666439822509999</v>
      </c>
      <c r="F35">
        <v>4.5681505881010001</v>
      </c>
      <c r="H35" s="1">
        <f t="shared" si="5"/>
        <v>2045</v>
      </c>
      <c r="I35" s="1">
        <f t="shared" si="0"/>
        <v>2.8666439822509999</v>
      </c>
      <c r="J35" s="1">
        <f t="shared" si="1"/>
        <v>0.40893746356000005</v>
      </c>
      <c r="K35" s="1">
        <f t="shared" si="2"/>
        <v>2.3657116140830001</v>
      </c>
      <c r="L35" s="1">
        <f t="shared" si="3"/>
        <v>0.48136132568399947</v>
      </c>
      <c r="M35" s="1">
        <f t="shared" si="4"/>
        <v>4.5681505881010001</v>
      </c>
    </row>
    <row r="36" spans="1:13" x14ac:dyDescent="0.2">
      <c r="A36" s="1" t="s">
        <v>39</v>
      </c>
      <c r="B36">
        <v>6.3438529154200003</v>
      </c>
      <c r="C36">
        <v>5.8308121438429996</v>
      </c>
      <c r="D36">
        <v>3.3282213992549998</v>
      </c>
      <c r="E36">
        <v>2.897654805163</v>
      </c>
      <c r="F36">
        <v>4.69234229984</v>
      </c>
      <c r="H36" s="1">
        <f t="shared" si="5"/>
        <v>2046</v>
      </c>
      <c r="I36" s="1">
        <f t="shared" si="0"/>
        <v>2.897654805163</v>
      </c>
      <c r="J36" s="1">
        <f t="shared" si="1"/>
        <v>0.43056659409199982</v>
      </c>
      <c r="K36" s="1">
        <f t="shared" si="2"/>
        <v>2.5025907445879998</v>
      </c>
      <c r="L36" s="1">
        <f t="shared" si="3"/>
        <v>0.51304077157700068</v>
      </c>
      <c r="M36" s="1">
        <f t="shared" si="4"/>
        <v>4.69234229984</v>
      </c>
    </row>
    <row r="37" spans="1:13" x14ac:dyDescent="0.2">
      <c r="A37" s="1" t="s">
        <v>40</v>
      </c>
      <c r="B37">
        <v>6.5581999606019998</v>
      </c>
      <c r="C37">
        <v>6.0121498016819999</v>
      </c>
      <c r="D37">
        <v>3.3715920931359999</v>
      </c>
      <c r="E37">
        <v>2.9195236625029999</v>
      </c>
      <c r="F37">
        <v>4.8077558110740002</v>
      </c>
      <c r="H37" s="1">
        <f t="shared" si="5"/>
        <v>2047</v>
      </c>
      <c r="I37" s="1">
        <f t="shared" si="0"/>
        <v>2.9195236625029999</v>
      </c>
      <c r="J37" s="1">
        <f t="shared" si="1"/>
        <v>0.45206843063300006</v>
      </c>
      <c r="K37" s="1">
        <f t="shared" si="2"/>
        <v>2.6405577085459999</v>
      </c>
      <c r="L37" s="1">
        <f t="shared" si="3"/>
        <v>0.54605015891999997</v>
      </c>
      <c r="M37" s="1">
        <f t="shared" si="4"/>
        <v>4.8077558110740002</v>
      </c>
    </row>
    <row r="38" spans="1:13" x14ac:dyDescent="0.2">
      <c r="A38" s="1" t="s">
        <v>41</v>
      </c>
      <c r="B38">
        <v>6.7641404267720002</v>
      </c>
      <c r="C38">
        <v>6.1837688210400001</v>
      </c>
      <c r="D38">
        <v>3.404803597695</v>
      </c>
      <c r="E38">
        <v>2.9315730991039999</v>
      </c>
      <c r="F38">
        <v>4.9130319610689996</v>
      </c>
      <c r="H38" s="1">
        <f t="shared" si="5"/>
        <v>2048</v>
      </c>
      <c r="I38" s="1">
        <f t="shared" si="0"/>
        <v>2.9315730991039999</v>
      </c>
      <c r="J38" s="1">
        <f t="shared" si="1"/>
        <v>0.47323049859100008</v>
      </c>
      <c r="K38" s="1">
        <f t="shared" si="2"/>
        <v>2.7789652233450002</v>
      </c>
      <c r="L38" s="1">
        <f t="shared" si="3"/>
        <v>0.58037160573200008</v>
      </c>
      <c r="M38" s="1">
        <f t="shared" si="4"/>
        <v>4.9130319610689996</v>
      </c>
    </row>
    <row r="39" spans="1:13" x14ac:dyDescent="0.2">
      <c r="A39" s="1" t="s">
        <v>42</v>
      </c>
      <c r="B39">
        <v>6.9550206888349999</v>
      </c>
      <c r="C39">
        <v>6.33878850332</v>
      </c>
      <c r="D39">
        <v>3.4226001076479999</v>
      </c>
      <c r="E39">
        <v>2.929167597328</v>
      </c>
      <c r="F39">
        <v>5.0020677608659998</v>
      </c>
      <c r="H39" s="1">
        <f t="shared" si="5"/>
        <v>2049</v>
      </c>
      <c r="I39" s="1">
        <f t="shared" si="0"/>
        <v>2.929167597328</v>
      </c>
      <c r="J39" s="1">
        <f t="shared" si="1"/>
        <v>0.49343251031999991</v>
      </c>
      <c r="K39" s="1">
        <f t="shared" si="2"/>
        <v>2.9161883956720001</v>
      </c>
      <c r="L39" s="1">
        <f t="shared" si="3"/>
        <v>0.61623218551499992</v>
      </c>
      <c r="M39" s="1">
        <f t="shared" si="4"/>
        <v>5.0020677608659998</v>
      </c>
    </row>
    <row r="40" spans="1:13" x14ac:dyDescent="0.2">
      <c r="A40" s="1" t="s">
        <v>43</v>
      </c>
      <c r="B40">
        <v>7.1221766897879997</v>
      </c>
      <c r="C40">
        <v>6.4679497532320003</v>
      </c>
      <c r="D40">
        <v>3.4205123320770001</v>
      </c>
      <c r="E40">
        <v>2.9071246625690002</v>
      </c>
      <c r="F40">
        <v>5.0672391182599998</v>
      </c>
      <c r="H40" s="1">
        <f t="shared" si="5"/>
        <v>2050</v>
      </c>
      <c r="I40" s="1">
        <f t="shared" si="0"/>
        <v>2.9071246625690002</v>
      </c>
      <c r="J40" s="1">
        <f t="shared" si="1"/>
        <v>0.51338766950799997</v>
      </c>
      <c r="K40" s="1">
        <f t="shared" si="2"/>
        <v>3.0474374211550002</v>
      </c>
      <c r="L40" s="1">
        <f t="shared" si="3"/>
        <v>0.65422693655599939</v>
      </c>
      <c r="M40" s="1">
        <f t="shared" si="4"/>
        <v>5.0672391182599998</v>
      </c>
    </row>
    <row r="41" spans="1:13" x14ac:dyDescent="0.2">
      <c r="A41" s="1" t="s">
        <v>44</v>
      </c>
      <c r="B41">
        <v>7.2779533316859997</v>
      </c>
      <c r="C41">
        <v>6.583642021298</v>
      </c>
      <c r="D41">
        <v>3.411720963964</v>
      </c>
      <c r="E41">
        <v>2.8816853916929999</v>
      </c>
      <c r="F41">
        <v>5.1203738240409997</v>
      </c>
      <c r="H41" s="1">
        <f t="shared" si="5"/>
        <v>2051</v>
      </c>
      <c r="I41" s="1">
        <f t="shared" si="0"/>
        <v>2.8816853916929999</v>
      </c>
      <c r="J41" s="1">
        <f t="shared" si="1"/>
        <v>0.53003557227100018</v>
      </c>
      <c r="K41" s="1">
        <f t="shared" si="2"/>
        <v>3.171921057334</v>
      </c>
      <c r="L41" s="1">
        <f t="shared" si="3"/>
        <v>0.69431131038799965</v>
      </c>
      <c r="M41" s="1">
        <f t="shared" si="4"/>
        <v>5.1203738240409997</v>
      </c>
    </row>
    <row r="42" spans="1:13" x14ac:dyDescent="0.2">
      <c r="A42" s="1" t="s">
        <v>45</v>
      </c>
      <c r="B42">
        <v>7.4264766033880001</v>
      </c>
      <c r="C42">
        <v>6.6965937136509996</v>
      </c>
      <c r="D42">
        <v>3.4017347061660002</v>
      </c>
      <c r="E42">
        <v>2.8565754451999998</v>
      </c>
      <c r="F42">
        <v>5.1708676161260003</v>
      </c>
      <c r="H42" s="1">
        <f t="shared" si="5"/>
        <v>2052</v>
      </c>
      <c r="I42" s="1">
        <f t="shared" si="0"/>
        <v>2.8565754451999998</v>
      </c>
      <c r="J42" s="1">
        <f t="shared" si="1"/>
        <v>0.54515926096600031</v>
      </c>
      <c r="K42" s="1">
        <f t="shared" si="2"/>
        <v>3.2948590074849995</v>
      </c>
      <c r="L42" s="1">
        <f t="shared" si="3"/>
        <v>0.72988288973700044</v>
      </c>
      <c r="M42" s="1">
        <f t="shared" si="4"/>
        <v>5.1708676161260003</v>
      </c>
    </row>
    <row r="43" spans="1:13" x14ac:dyDescent="0.2">
      <c r="A43" s="1" t="s">
        <v>46</v>
      </c>
      <c r="B43">
        <v>7.5887566482470001</v>
      </c>
      <c r="C43">
        <v>6.8223920333299999</v>
      </c>
      <c r="D43">
        <v>3.400756421529</v>
      </c>
      <c r="E43">
        <v>2.8421252656489999</v>
      </c>
      <c r="F43">
        <v>5.232782148239</v>
      </c>
      <c r="H43" s="1">
        <f t="shared" si="5"/>
        <v>2053</v>
      </c>
      <c r="I43" s="1">
        <f t="shared" si="0"/>
        <v>2.8421252656489999</v>
      </c>
      <c r="J43" s="1">
        <f t="shared" si="1"/>
        <v>0.55863115588000012</v>
      </c>
      <c r="K43" s="1">
        <f t="shared" si="2"/>
        <v>3.4216356118009998</v>
      </c>
      <c r="L43" s="1">
        <f t="shared" si="3"/>
        <v>0.76636461491700025</v>
      </c>
      <c r="M43" s="1">
        <f t="shared" si="4"/>
        <v>5.232782148239</v>
      </c>
    </row>
    <row r="44" spans="1:13" x14ac:dyDescent="0.2">
      <c r="A44" s="1" t="s">
        <v>47</v>
      </c>
      <c r="B44">
        <v>7.7735283118499998</v>
      </c>
      <c r="C44">
        <v>6.9714804153000003</v>
      </c>
      <c r="D44">
        <v>3.4287111030520001</v>
      </c>
      <c r="E44">
        <v>2.8565850966189998</v>
      </c>
      <c r="F44">
        <v>5.3196233014510002</v>
      </c>
      <c r="H44" s="1">
        <f t="shared" si="5"/>
        <v>2054</v>
      </c>
      <c r="I44" s="1">
        <f t="shared" si="0"/>
        <v>2.8565850966189998</v>
      </c>
      <c r="J44" s="1">
        <f t="shared" si="1"/>
        <v>0.57212600643300027</v>
      </c>
      <c r="K44" s="1">
        <f t="shared" si="2"/>
        <v>3.5427693122480002</v>
      </c>
      <c r="L44" s="1">
        <f t="shared" si="3"/>
        <v>0.80204789654999953</v>
      </c>
      <c r="M44" s="1">
        <f t="shared" si="4"/>
        <v>5.3196233014510002</v>
      </c>
    </row>
    <row r="45" spans="1:13" x14ac:dyDescent="0.2">
      <c r="A45" s="1" t="s">
        <v>48</v>
      </c>
      <c r="B45">
        <v>7.9620973733860003</v>
      </c>
      <c r="C45">
        <v>7.120800790214</v>
      </c>
      <c r="D45">
        <v>3.4699148121099999</v>
      </c>
      <c r="E45">
        <v>2.8841530969179998</v>
      </c>
      <c r="F45">
        <v>5.4143343769100003</v>
      </c>
      <c r="H45" s="1">
        <f t="shared" si="5"/>
        <v>2055</v>
      </c>
      <c r="I45" s="1">
        <f t="shared" si="0"/>
        <v>2.8841530969179998</v>
      </c>
      <c r="J45" s="1">
        <f t="shared" si="1"/>
        <v>0.58576171519200004</v>
      </c>
      <c r="K45" s="1">
        <f t="shared" si="2"/>
        <v>3.6508859781040002</v>
      </c>
      <c r="L45" s="1">
        <f t="shared" si="3"/>
        <v>0.84129658317200029</v>
      </c>
      <c r="M45" s="1">
        <f t="shared" si="4"/>
        <v>5.4143343769100003</v>
      </c>
    </row>
    <row r="46" spans="1:13" x14ac:dyDescent="0.2">
      <c r="A46" s="1" t="s">
        <v>49</v>
      </c>
      <c r="B46">
        <v>8.1877516527920005</v>
      </c>
      <c r="C46">
        <v>7.3052476756219997</v>
      </c>
      <c r="D46">
        <v>3.5473406180630001</v>
      </c>
      <c r="E46">
        <v>2.9443052258970002</v>
      </c>
      <c r="F46">
        <v>5.5451473345329996</v>
      </c>
      <c r="H46" s="1">
        <f t="shared" si="5"/>
        <v>2056</v>
      </c>
      <c r="I46" s="1">
        <f t="shared" si="0"/>
        <v>2.9443052258970002</v>
      </c>
      <c r="J46" s="1">
        <f t="shared" si="1"/>
        <v>0.60303539216599988</v>
      </c>
      <c r="K46" s="1">
        <f t="shared" si="2"/>
        <v>3.7579070575589997</v>
      </c>
      <c r="L46" s="1">
        <f t="shared" si="3"/>
        <v>0.88250397717000073</v>
      </c>
      <c r="M46" s="1">
        <f t="shared" si="4"/>
        <v>5.5451473345329996</v>
      </c>
    </row>
    <row r="47" spans="1:13" x14ac:dyDescent="0.2">
      <c r="A47" s="1" t="s">
        <v>50</v>
      </c>
      <c r="B47">
        <v>8.3958889998600004</v>
      </c>
      <c r="C47">
        <v>7.4727344679329999</v>
      </c>
      <c r="D47">
        <v>3.6212246320829999</v>
      </c>
      <c r="E47">
        <v>3.0004785913649998</v>
      </c>
      <c r="F47">
        <v>5.6638081567620002</v>
      </c>
      <c r="H47" s="1">
        <f t="shared" si="5"/>
        <v>2057</v>
      </c>
      <c r="I47" s="1">
        <f t="shared" si="0"/>
        <v>3.0004785913649998</v>
      </c>
      <c r="J47" s="1">
        <f t="shared" si="1"/>
        <v>0.6207460407180001</v>
      </c>
      <c r="K47" s="1">
        <f t="shared" si="2"/>
        <v>3.85150983585</v>
      </c>
      <c r="L47" s="1">
        <f t="shared" si="3"/>
        <v>0.92315453192700048</v>
      </c>
      <c r="M47" s="1">
        <f t="shared" si="4"/>
        <v>5.6638081567620002</v>
      </c>
    </row>
    <row r="48" spans="1:13" x14ac:dyDescent="0.2">
      <c r="A48" s="1" t="s">
        <v>51</v>
      </c>
      <c r="B48">
        <v>8.5682980095680001</v>
      </c>
      <c r="C48">
        <v>7.6058277534489998</v>
      </c>
      <c r="D48">
        <v>3.6737963251869998</v>
      </c>
      <c r="E48">
        <v>3.0405867701210001</v>
      </c>
      <c r="F48">
        <v>5.7543860002549998</v>
      </c>
      <c r="H48" s="1">
        <f t="shared" si="5"/>
        <v>2058</v>
      </c>
      <c r="I48" s="1">
        <f t="shared" si="0"/>
        <v>3.0405867701210001</v>
      </c>
      <c r="J48" s="1">
        <f t="shared" si="1"/>
        <v>0.63320955506599974</v>
      </c>
      <c r="K48" s="1">
        <f t="shared" si="2"/>
        <v>3.9320314282619999</v>
      </c>
      <c r="L48" s="1">
        <f t="shared" si="3"/>
        <v>0.96247025611900039</v>
      </c>
      <c r="M48" s="1">
        <f t="shared" si="4"/>
        <v>5.7543860002549998</v>
      </c>
    </row>
    <row r="49" spans="1:13" x14ac:dyDescent="0.2">
      <c r="A49" s="1" t="s">
        <v>52</v>
      </c>
      <c r="B49">
        <v>8.7188445998180004</v>
      </c>
      <c r="C49">
        <v>7.7237141132370004</v>
      </c>
      <c r="D49">
        <v>3.713188104681</v>
      </c>
      <c r="E49">
        <v>3.0713358518909999</v>
      </c>
      <c r="F49">
        <v>5.8288886306840002</v>
      </c>
      <c r="H49" s="1">
        <f t="shared" si="5"/>
        <v>2059</v>
      </c>
      <c r="I49" s="1">
        <f t="shared" si="0"/>
        <v>3.0713358518909999</v>
      </c>
      <c r="J49" s="1">
        <f t="shared" si="1"/>
        <v>0.64185225279000013</v>
      </c>
      <c r="K49" s="1">
        <f t="shared" si="2"/>
        <v>4.0105260085560008</v>
      </c>
      <c r="L49" s="1">
        <f t="shared" si="3"/>
        <v>0.99513048658100001</v>
      </c>
      <c r="M49" s="1">
        <f t="shared" si="4"/>
        <v>5.8288886306840002</v>
      </c>
    </row>
    <row r="50" spans="1:13" x14ac:dyDescent="0.2">
      <c r="A50" s="1" t="s">
        <v>53</v>
      </c>
      <c r="B50">
        <v>8.8514063535230001</v>
      </c>
      <c r="C50">
        <v>7.8322580141060003</v>
      </c>
      <c r="D50">
        <v>3.7437873322340001</v>
      </c>
      <c r="E50">
        <v>3.0903437411689998</v>
      </c>
      <c r="F50">
        <v>5.8906926559160002</v>
      </c>
      <c r="H50" s="1">
        <f t="shared" si="5"/>
        <v>2060</v>
      </c>
      <c r="I50" s="1">
        <f t="shared" si="0"/>
        <v>3.0903437411689998</v>
      </c>
      <c r="J50" s="1">
        <f t="shared" si="1"/>
        <v>0.65344359106500027</v>
      </c>
      <c r="K50" s="1">
        <f t="shared" si="2"/>
        <v>4.0884706818719998</v>
      </c>
      <c r="L50" s="1">
        <f t="shared" si="3"/>
        <v>1.0191483394169998</v>
      </c>
      <c r="M50" s="1">
        <f t="shared" si="4"/>
        <v>5.8906926559160002</v>
      </c>
    </row>
    <row r="58" spans="1:13" x14ac:dyDescent="0.2">
      <c r="I58" s="2"/>
    </row>
    <row r="59" spans="1:13" x14ac:dyDescent="0.2">
      <c r="I59" s="2"/>
    </row>
    <row r="60" spans="1:13" x14ac:dyDescent="0.2">
      <c r="I60" s="2"/>
    </row>
    <row r="61" spans="1:13" x14ac:dyDescent="0.2">
      <c r="I61" s="2"/>
    </row>
    <row r="62" spans="1:13" x14ac:dyDescent="0.2">
      <c r="I62" s="2"/>
    </row>
    <row r="63" spans="1:13" x14ac:dyDescent="0.2">
      <c r="I63" s="2"/>
    </row>
    <row r="64" spans="1:13" x14ac:dyDescent="0.2">
      <c r="I64" s="2"/>
    </row>
    <row r="65" spans="9:9" x14ac:dyDescent="0.2">
      <c r="I65" s="2"/>
    </row>
    <row r="66" spans="9:9" x14ac:dyDescent="0.2">
      <c r="I66" s="2"/>
    </row>
    <row r="67" spans="9:9" x14ac:dyDescent="0.2">
      <c r="I67" s="2"/>
    </row>
    <row r="68" spans="9:9" x14ac:dyDescent="0.2">
      <c r="I68" s="2"/>
    </row>
    <row r="69" spans="9:9" x14ac:dyDescent="0.2">
      <c r="I69" s="2"/>
    </row>
    <row r="70" spans="9:9" x14ac:dyDescent="0.2">
      <c r="I70" s="2"/>
    </row>
    <row r="71" spans="9:9" x14ac:dyDescent="0.2">
      <c r="I71" s="2"/>
    </row>
    <row r="72" spans="9:9" x14ac:dyDescent="0.2">
      <c r="I72" s="2"/>
    </row>
    <row r="73" spans="9:9" x14ac:dyDescent="0.2">
      <c r="I73" s="2"/>
    </row>
    <row r="74" spans="9:9" x14ac:dyDescent="0.2">
      <c r="I74" s="2"/>
    </row>
    <row r="75" spans="9:9" x14ac:dyDescent="0.2">
      <c r="I75" s="2"/>
    </row>
    <row r="76" spans="9:9" x14ac:dyDescent="0.2">
      <c r="I76" s="2"/>
    </row>
    <row r="77" spans="9:9" x14ac:dyDescent="0.2">
      <c r="I77" s="2"/>
    </row>
    <row r="78" spans="9:9" x14ac:dyDescent="0.2">
      <c r="I78" s="2"/>
    </row>
    <row r="79" spans="9:9" x14ac:dyDescent="0.2">
      <c r="I79" s="2"/>
    </row>
    <row r="80" spans="9:9" x14ac:dyDescent="0.2">
      <c r="I80" s="2"/>
    </row>
    <row r="81" spans="9:9" x14ac:dyDescent="0.2">
      <c r="I81" s="2"/>
    </row>
    <row r="82" spans="9:9" x14ac:dyDescent="0.2">
      <c r="I82" s="2"/>
    </row>
    <row r="83" spans="9:9" x14ac:dyDescent="0.2">
      <c r="I83" s="2"/>
    </row>
    <row r="84" spans="9:9" x14ac:dyDescent="0.2">
      <c r="I84" s="2"/>
    </row>
    <row r="85" spans="9:9" x14ac:dyDescent="0.2">
      <c r="I85" s="2"/>
    </row>
    <row r="86" spans="9:9" x14ac:dyDescent="0.2">
      <c r="I86" s="2"/>
    </row>
    <row r="87" spans="9:9" x14ac:dyDescent="0.2">
      <c r="I87" s="2"/>
    </row>
    <row r="88" spans="9:9" x14ac:dyDescent="0.2">
      <c r="I88" s="2"/>
    </row>
    <row r="89" spans="9:9" x14ac:dyDescent="0.2">
      <c r="I89" s="2"/>
    </row>
    <row r="90" spans="9:9" x14ac:dyDescent="0.2">
      <c r="I90" s="2"/>
    </row>
    <row r="91" spans="9:9" x14ac:dyDescent="0.2">
      <c r="I91" s="2"/>
    </row>
    <row r="92" spans="9:9" x14ac:dyDescent="0.2">
      <c r="I92" s="2"/>
    </row>
    <row r="93" spans="9:9" x14ac:dyDescent="0.2">
      <c r="I93" s="2"/>
    </row>
    <row r="94" spans="9:9" x14ac:dyDescent="0.2">
      <c r="I94" s="2"/>
    </row>
    <row r="95" spans="9:9" x14ac:dyDescent="0.2">
      <c r="I95" s="2"/>
    </row>
    <row r="96" spans="9:9" x14ac:dyDescent="0.2">
      <c r="I96" s="2"/>
    </row>
    <row r="97" spans="9:9" x14ac:dyDescent="0.2">
      <c r="I97" s="2"/>
    </row>
    <row r="98" spans="9:9" x14ac:dyDescent="0.2">
      <c r="I98" s="2"/>
    </row>
    <row r="99" spans="9:9" x14ac:dyDescent="0.2">
      <c r="I99" s="2"/>
    </row>
    <row r="100" spans="9:9" x14ac:dyDescent="0.2">
      <c r="I100" s="2"/>
    </row>
    <row r="101" spans="9:9" x14ac:dyDescent="0.2">
      <c r="I101" s="2"/>
    </row>
    <row r="102" spans="9:9" x14ac:dyDescent="0.2">
      <c r="I102" s="2"/>
    </row>
    <row r="103" spans="9:9" x14ac:dyDescent="0.2">
      <c r="I103" s="2"/>
    </row>
    <row r="104" spans="9:9" x14ac:dyDescent="0.2">
      <c r="I104" s="2"/>
    </row>
    <row r="105" spans="9:9" x14ac:dyDescent="0.2">
      <c r="I105" s="2"/>
    </row>
    <row r="106" spans="9:9" x14ac:dyDescent="0.2">
      <c r="I106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06"/>
  <sheetViews>
    <sheetView topLeftCell="L1" zoomScaleNormal="100" workbookViewId="0">
      <selection activeCell="U38" sqref="U38"/>
    </sheetView>
  </sheetViews>
  <sheetFormatPr defaultRowHeight="12.75" x14ac:dyDescent="0.2"/>
  <cols>
    <col min="8" max="8" width="12.7109375" style="1" customWidth="1"/>
    <col min="9" max="13" width="9.140625" style="1"/>
  </cols>
  <sheetData>
    <row r="1" spans="1:13" x14ac:dyDescent="0.2">
      <c r="B1" t="s">
        <v>63</v>
      </c>
      <c r="C1" t="s">
        <v>65</v>
      </c>
      <c r="D1" t="s">
        <v>66</v>
      </c>
      <c r="E1" t="s">
        <v>64</v>
      </c>
      <c r="F1" t="s">
        <v>62</v>
      </c>
      <c r="H1" s="1" t="s">
        <v>69</v>
      </c>
      <c r="I1" s="1" t="s">
        <v>56</v>
      </c>
      <c r="J1" s="1" t="s">
        <v>58</v>
      </c>
      <c r="K1" s="1" t="s">
        <v>55</v>
      </c>
      <c r="L1" s="1" t="s">
        <v>54</v>
      </c>
      <c r="M1" s="1" t="s">
        <v>57</v>
      </c>
    </row>
    <row r="2" spans="1:13" x14ac:dyDescent="0.2">
      <c r="A2" s="1" t="s">
        <v>5</v>
      </c>
      <c r="B2">
        <f>'From RATS Simulation'!B2/1000000</f>
        <v>22.710352</v>
      </c>
      <c r="C2">
        <f>'From RATS Simulation'!C2/1000000</f>
        <v>22.710352</v>
      </c>
      <c r="D2">
        <f>'From RATS Simulation'!D2/1000000</f>
        <v>22.710352</v>
      </c>
      <c r="E2">
        <f>'From RATS Simulation'!E2/1000000</f>
        <v>22.710352</v>
      </c>
      <c r="F2">
        <f>'From RATS Simulation'!F2/1000000</f>
        <v>22.710352</v>
      </c>
      <c r="H2" s="1">
        <v>2012</v>
      </c>
      <c r="I2" s="1">
        <f>E2</f>
        <v>22.710352</v>
      </c>
      <c r="J2" s="1">
        <f>D2-E2</f>
        <v>0</v>
      </c>
      <c r="K2" s="1">
        <f>C2-D2</f>
        <v>0</v>
      </c>
      <c r="L2" s="1">
        <f>B2-C2</f>
        <v>0</v>
      </c>
      <c r="M2" s="1">
        <f>F2</f>
        <v>22.710352</v>
      </c>
    </row>
    <row r="3" spans="1:13" x14ac:dyDescent="0.2">
      <c r="A3" s="1" t="s">
        <v>6</v>
      </c>
      <c r="B3">
        <f>'From RATS Simulation'!B3/1000000</f>
        <v>23.103355050000001</v>
      </c>
      <c r="C3">
        <f>'From RATS Simulation'!C3/1000000</f>
        <v>23.1031105</v>
      </c>
      <c r="D3">
        <f>'From RATS Simulation'!D3/1000000</f>
        <v>23.1012679</v>
      </c>
      <c r="E3">
        <f>'From RATS Simulation'!E3/1000000</f>
        <v>23.10091195</v>
      </c>
      <c r="F3">
        <f>'From RATS Simulation'!F3/1000000</f>
        <v>23.102235</v>
      </c>
      <c r="H3" s="1">
        <f>H2+1</f>
        <v>2013</v>
      </c>
      <c r="I3" s="1">
        <f t="shared" ref="I3:I50" si="0">E3</f>
        <v>23.10091195</v>
      </c>
      <c r="J3" s="1">
        <f t="shared" ref="J3:J50" si="1">D3-E3</f>
        <v>3.5594999999943866E-4</v>
      </c>
      <c r="K3" s="1">
        <f t="shared" ref="K3:K50" si="2">C3-D3</f>
        <v>1.8425999999998055E-3</v>
      </c>
      <c r="L3" s="1">
        <f t="shared" ref="L3:L50" si="3">B3-C3</f>
        <v>2.4455000000145333E-4</v>
      </c>
      <c r="M3" s="1">
        <f t="shared" ref="M3:M50" si="4">F3</f>
        <v>23.102235</v>
      </c>
    </row>
    <row r="4" spans="1:13" x14ac:dyDescent="0.2">
      <c r="A4" s="1" t="s">
        <v>7</v>
      </c>
      <c r="B4">
        <f>'From RATS Simulation'!B4/1000000</f>
        <v>23.502175649999998</v>
      </c>
      <c r="C4">
        <f>'From RATS Simulation'!C4/1000000</f>
        <v>23.497195899999998</v>
      </c>
      <c r="D4">
        <f>'From RATS Simulation'!D4/1000000</f>
        <v>23.473811300000001</v>
      </c>
      <c r="E4">
        <f>'From RATS Simulation'!E4/1000000</f>
        <v>23.469708100000002</v>
      </c>
      <c r="F4">
        <f>'From RATS Simulation'!F4/1000000</f>
        <v>23.485786999999998</v>
      </c>
      <c r="H4" s="1">
        <f t="shared" ref="H4:H50" si="5">H3+1</f>
        <v>2014</v>
      </c>
      <c r="I4" s="1">
        <f t="shared" si="0"/>
        <v>23.469708100000002</v>
      </c>
      <c r="J4" s="1">
        <f t="shared" si="1"/>
        <v>4.1031999999994184E-3</v>
      </c>
      <c r="K4" s="1">
        <f t="shared" si="2"/>
        <v>2.3384599999996425E-2</v>
      </c>
      <c r="L4" s="1">
        <f t="shared" si="3"/>
        <v>4.9797500000003936E-3</v>
      </c>
      <c r="M4" s="1">
        <f t="shared" si="4"/>
        <v>23.485786999999998</v>
      </c>
    </row>
    <row r="5" spans="1:13" x14ac:dyDescent="0.2">
      <c r="A5" s="1" t="s">
        <v>8</v>
      </c>
      <c r="B5">
        <f>'From RATS Simulation'!B5/1000000</f>
        <v>23.9078616</v>
      </c>
      <c r="C5">
        <f>'From RATS Simulation'!C5/1000000</f>
        <v>23.894890699999998</v>
      </c>
      <c r="D5">
        <f>'From RATS Simulation'!D5/1000000</f>
        <v>23.825299300000001</v>
      </c>
      <c r="E5">
        <f>'From RATS Simulation'!E5/1000000</f>
        <v>23.812681225000002</v>
      </c>
      <c r="F5">
        <f>'From RATS Simulation'!F5/1000000</f>
        <v>23.860779000000001</v>
      </c>
      <c r="H5" s="1">
        <f t="shared" si="5"/>
        <v>2015</v>
      </c>
      <c r="I5" s="1">
        <f t="shared" si="0"/>
        <v>23.812681225000002</v>
      </c>
      <c r="J5" s="1">
        <f t="shared" si="1"/>
        <v>1.2618074999998896E-2</v>
      </c>
      <c r="K5" s="1">
        <f t="shared" si="2"/>
        <v>6.9591399999996639E-2</v>
      </c>
      <c r="L5" s="1">
        <f t="shared" si="3"/>
        <v>1.2970900000002672E-2</v>
      </c>
      <c r="M5" s="1">
        <f t="shared" si="4"/>
        <v>23.860779000000001</v>
      </c>
    </row>
    <row r="6" spans="1:13" x14ac:dyDescent="0.2">
      <c r="A6" s="1" t="s">
        <v>9</v>
      </c>
      <c r="B6">
        <f>'From RATS Simulation'!B6/1000000</f>
        <v>24.322177725000003</v>
      </c>
      <c r="C6">
        <f>'From RATS Simulation'!C6/1000000</f>
        <v>24.295297899999998</v>
      </c>
      <c r="D6">
        <f>'From RATS Simulation'!D6/1000000</f>
        <v>24.156738100000002</v>
      </c>
      <c r="E6">
        <f>'From RATS Simulation'!E6/1000000</f>
        <v>24.130288024999999</v>
      </c>
      <c r="F6">
        <f>'From RATS Simulation'!F6/1000000</f>
        <v>24.226859999999999</v>
      </c>
      <c r="H6" s="1">
        <f t="shared" si="5"/>
        <v>2016</v>
      </c>
      <c r="I6" s="1">
        <f t="shared" si="0"/>
        <v>24.130288024999999</v>
      </c>
      <c r="J6" s="1">
        <f t="shared" si="1"/>
        <v>2.6450075000003181E-2</v>
      </c>
      <c r="K6" s="1">
        <f t="shared" si="2"/>
        <v>0.1385597999999959</v>
      </c>
      <c r="L6" s="1">
        <f t="shared" si="3"/>
        <v>2.6879825000005297E-2</v>
      </c>
      <c r="M6" s="1">
        <f t="shared" si="4"/>
        <v>24.226859999999999</v>
      </c>
    </row>
    <row r="7" spans="1:13" x14ac:dyDescent="0.2">
      <c r="A7" s="1" t="s">
        <v>10</v>
      </c>
      <c r="B7">
        <f>'From RATS Simulation'!B7/1000000</f>
        <v>24.74404745</v>
      </c>
      <c r="C7">
        <f>'From RATS Simulation'!C7/1000000</f>
        <v>24.698601800000002</v>
      </c>
      <c r="D7">
        <f>'From RATS Simulation'!D7/1000000</f>
        <v>24.465865899999997</v>
      </c>
      <c r="E7">
        <f>'From RATS Simulation'!E7/1000000</f>
        <v>24.422625649999997</v>
      </c>
      <c r="F7">
        <f>'From RATS Simulation'!F7/1000000</f>
        <v>24.583629999999999</v>
      </c>
      <c r="H7" s="1">
        <f t="shared" si="5"/>
        <v>2017</v>
      </c>
      <c r="I7" s="1">
        <f t="shared" si="0"/>
        <v>24.422625649999997</v>
      </c>
      <c r="J7" s="1">
        <f t="shared" si="1"/>
        <v>4.3240250000000202E-2</v>
      </c>
      <c r="K7" s="1">
        <f t="shared" si="2"/>
        <v>0.2327359000000051</v>
      </c>
      <c r="L7" s="1">
        <f t="shared" si="3"/>
        <v>4.5445649999997784E-2</v>
      </c>
      <c r="M7" s="1">
        <f t="shared" si="4"/>
        <v>24.583629999999999</v>
      </c>
    </row>
    <row r="8" spans="1:13" x14ac:dyDescent="0.2">
      <c r="A8" s="1" t="s">
        <v>11</v>
      </c>
      <c r="B8">
        <f>'From RATS Simulation'!B8/1000000</f>
        <v>25.17180205</v>
      </c>
      <c r="C8">
        <f>'From RATS Simulation'!C8/1000000</f>
        <v>25.104188699999998</v>
      </c>
      <c r="D8">
        <f>'From RATS Simulation'!D8/1000000</f>
        <v>24.7509573</v>
      </c>
      <c r="E8">
        <f>'From RATS Simulation'!E8/1000000</f>
        <v>24.688163875000001</v>
      </c>
      <c r="F8">
        <f>'From RATS Simulation'!F8/1000000</f>
        <v>24.930534999999999</v>
      </c>
      <c r="H8" s="1">
        <f t="shared" si="5"/>
        <v>2018</v>
      </c>
      <c r="I8" s="1">
        <f t="shared" si="0"/>
        <v>24.688163875000001</v>
      </c>
      <c r="J8" s="1">
        <f t="shared" si="1"/>
        <v>6.2793424999998848E-2</v>
      </c>
      <c r="K8" s="1">
        <f t="shared" si="2"/>
        <v>0.35323139999999853</v>
      </c>
      <c r="L8" s="1">
        <f t="shared" si="3"/>
        <v>6.7613350000002015E-2</v>
      </c>
      <c r="M8" s="1">
        <f t="shared" si="4"/>
        <v>24.930534999999999</v>
      </c>
    </row>
    <row r="9" spans="1:13" x14ac:dyDescent="0.2">
      <c r="A9" s="1" t="s">
        <v>12</v>
      </c>
      <c r="B9">
        <f>'From RATS Simulation'!B9/1000000</f>
        <v>25.604885074999999</v>
      </c>
      <c r="C9">
        <f>'From RATS Simulation'!C9/1000000</f>
        <v>25.512781699999998</v>
      </c>
      <c r="D9">
        <f>'From RATS Simulation'!D9/1000000</f>
        <v>25.037285100000002</v>
      </c>
      <c r="E9">
        <f>'From RATS Simulation'!E9/1000000</f>
        <v>24.950956949999998</v>
      </c>
      <c r="F9">
        <f>'From RATS Simulation'!F9/1000000</f>
        <v>25.278428999999999</v>
      </c>
      <c r="H9" s="1">
        <f t="shared" si="5"/>
        <v>2019</v>
      </c>
      <c r="I9" s="1">
        <f t="shared" si="0"/>
        <v>24.950956949999998</v>
      </c>
      <c r="J9" s="1">
        <f t="shared" si="1"/>
        <v>8.632815000000349E-2</v>
      </c>
      <c r="K9" s="1">
        <f t="shared" si="2"/>
        <v>0.47549659999999605</v>
      </c>
      <c r="L9" s="1">
        <f t="shared" si="3"/>
        <v>9.2103375000000653E-2</v>
      </c>
      <c r="M9" s="1">
        <f t="shared" si="4"/>
        <v>25.278428999999999</v>
      </c>
    </row>
    <row r="10" spans="1:13" x14ac:dyDescent="0.2">
      <c r="A10" s="1" t="s">
        <v>13</v>
      </c>
      <c r="B10">
        <f>'From RATS Simulation'!B10/1000000</f>
        <v>26.039913524999999</v>
      </c>
      <c r="C10">
        <f>'From RATS Simulation'!C10/1000000</f>
        <v>25.9217333</v>
      </c>
      <c r="D10">
        <f>'From RATS Simulation'!D10/1000000</f>
        <v>25.324707800000002</v>
      </c>
      <c r="E10">
        <f>'From RATS Simulation'!E10/1000000</f>
        <v>25.212556450000001</v>
      </c>
      <c r="F10">
        <f>'From RATS Simulation'!F10/1000000</f>
        <v>25.626874000000001</v>
      </c>
      <c r="H10" s="1">
        <f t="shared" si="5"/>
        <v>2020</v>
      </c>
      <c r="I10" s="1">
        <f t="shared" si="0"/>
        <v>25.212556450000001</v>
      </c>
      <c r="J10" s="1">
        <f t="shared" si="1"/>
        <v>0.11215135000000132</v>
      </c>
      <c r="K10" s="1">
        <f t="shared" si="2"/>
        <v>0.59702549999999732</v>
      </c>
      <c r="L10" s="1">
        <f t="shared" si="3"/>
        <v>0.11818022499999969</v>
      </c>
      <c r="M10" s="1">
        <f t="shared" si="4"/>
        <v>25.626874000000001</v>
      </c>
    </row>
    <row r="11" spans="1:13" x14ac:dyDescent="0.2">
      <c r="A11" s="1" t="s">
        <v>14</v>
      </c>
      <c r="B11">
        <f>'From RATS Simulation'!B11/1000000</f>
        <v>26.476256725000002</v>
      </c>
      <c r="C11">
        <f>'From RATS Simulation'!C11/1000000</f>
        <v>26.3327366</v>
      </c>
      <c r="D11">
        <f>'From RATS Simulation'!D11/1000000</f>
        <v>25.605361899999998</v>
      </c>
      <c r="E11">
        <f>'From RATS Simulation'!E11/1000000</f>
        <v>25.470537674999999</v>
      </c>
      <c r="F11">
        <f>'From RATS Simulation'!F11/1000000</f>
        <v>25.975411999999999</v>
      </c>
      <c r="H11" s="1">
        <f t="shared" si="5"/>
        <v>2021</v>
      </c>
      <c r="I11" s="1">
        <f t="shared" si="0"/>
        <v>25.470537674999999</v>
      </c>
      <c r="J11" s="1">
        <f t="shared" si="1"/>
        <v>0.13482422499999913</v>
      </c>
      <c r="K11" s="1">
        <f t="shared" si="2"/>
        <v>0.72737470000000215</v>
      </c>
      <c r="L11" s="1">
        <f t="shared" si="3"/>
        <v>0.143520125000002</v>
      </c>
      <c r="M11" s="1">
        <f t="shared" si="4"/>
        <v>25.975411999999999</v>
      </c>
    </row>
    <row r="12" spans="1:13" x14ac:dyDescent="0.2">
      <c r="A12" s="1" t="s">
        <v>15</v>
      </c>
      <c r="B12">
        <f>'From RATS Simulation'!B12/1000000</f>
        <v>26.91523595</v>
      </c>
      <c r="C12">
        <f>'From RATS Simulation'!C12/1000000</f>
        <v>26.746590300000001</v>
      </c>
      <c r="D12">
        <f>'From RATS Simulation'!D12/1000000</f>
        <v>25.8820008</v>
      </c>
      <c r="E12">
        <f>'From RATS Simulation'!E12/1000000</f>
        <v>25.721784374999999</v>
      </c>
      <c r="F12">
        <f>'From RATS Simulation'!F12/1000000</f>
        <v>26.323532</v>
      </c>
      <c r="H12" s="1">
        <f t="shared" si="5"/>
        <v>2022</v>
      </c>
      <c r="I12" s="1">
        <f t="shared" si="0"/>
        <v>25.721784374999999</v>
      </c>
      <c r="J12" s="1">
        <f t="shared" si="1"/>
        <v>0.16021642500000155</v>
      </c>
      <c r="K12" s="1">
        <f t="shared" si="2"/>
        <v>0.86458950000000101</v>
      </c>
      <c r="L12" s="1">
        <f t="shared" si="3"/>
        <v>0.16864564999999843</v>
      </c>
      <c r="M12" s="1">
        <f t="shared" si="4"/>
        <v>26.323532</v>
      </c>
    </row>
    <row r="13" spans="1:13" x14ac:dyDescent="0.2">
      <c r="A13" s="1" t="s">
        <v>16</v>
      </c>
      <c r="B13">
        <f>'From RATS Simulation'!B13/1000000</f>
        <v>27.357349550000002</v>
      </c>
      <c r="C13">
        <f>'From RATS Simulation'!C13/1000000</f>
        <v>27.158390100000002</v>
      </c>
      <c r="D13">
        <f>'From RATS Simulation'!D13/1000000</f>
        <v>26.1574226</v>
      </c>
      <c r="E13">
        <f>'From RATS Simulation'!E13/1000000</f>
        <v>25.964735125000001</v>
      </c>
      <c r="F13">
        <f>'From RATS Simulation'!F13/1000000</f>
        <v>26.670784999999999</v>
      </c>
      <c r="H13" s="1">
        <f t="shared" si="5"/>
        <v>2023</v>
      </c>
      <c r="I13" s="1">
        <f t="shared" si="0"/>
        <v>25.964735125000001</v>
      </c>
      <c r="J13" s="1">
        <f t="shared" si="1"/>
        <v>0.19268747499999961</v>
      </c>
      <c r="K13" s="1">
        <f t="shared" si="2"/>
        <v>1.0009675000000016</v>
      </c>
      <c r="L13" s="1">
        <f t="shared" si="3"/>
        <v>0.19895945000000026</v>
      </c>
      <c r="M13" s="1">
        <f t="shared" si="4"/>
        <v>26.670784999999999</v>
      </c>
    </row>
    <row r="14" spans="1:13" x14ac:dyDescent="0.2">
      <c r="A14" s="1" t="s">
        <v>17</v>
      </c>
      <c r="B14">
        <f>'From RATS Simulation'!B14/1000000</f>
        <v>27.802836174999999</v>
      </c>
      <c r="C14">
        <f>'From RATS Simulation'!C14/1000000</f>
        <v>27.571784000000001</v>
      </c>
      <c r="D14">
        <f>'From RATS Simulation'!D14/1000000</f>
        <v>26.430889899999997</v>
      </c>
      <c r="E14">
        <f>'From RATS Simulation'!E14/1000000</f>
        <v>26.211213300000001</v>
      </c>
      <c r="F14">
        <f>'From RATS Simulation'!F14/1000000</f>
        <v>27.016753000000001</v>
      </c>
      <c r="H14" s="1">
        <f t="shared" si="5"/>
        <v>2024</v>
      </c>
      <c r="I14" s="1">
        <f t="shared" si="0"/>
        <v>26.211213300000001</v>
      </c>
      <c r="J14" s="1">
        <f t="shared" si="1"/>
        <v>0.21967659999999611</v>
      </c>
      <c r="K14" s="1">
        <f t="shared" si="2"/>
        <v>1.1408941000000041</v>
      </c>
      <c r="L14" s="1">
        <f t="shared" si="3"/>
        <v>0.23105217499999853</v>
      </c>
      <c r="M14" s="1">
        <f t="shared" si="4"/>
        <v>27.016753000000001</v>
      </c>
    </row>
    <row r="15" spans="1:13" x14ac:dyDescent="0.2">
      <c r="A15" s="1" t="s">
        <v>18</v>
      </c>
      <c r="B15">
        <f>'From RATS Simulation'!B15/1000000</f>
        <v>28.257695250000001</v>
      </c>
      <c r="C15">
        <f>'From RATS Simulation'!C15/1000000</f>
        <v>27.989902399999998</v>
      </c>
      <c r="D15">
        <f>'From RATS Simulation'!D15/1000000</f>
        <v>26.700313699999999</v>
      </c>
      <c r="E15">
        <f>'From RATS Simulation'!E15/1000000</f>
        <v>26.453472524999999</v>
      </c>
      <c r="F15">
        <f>'From RATS Simulation'!F15/1000000</f>
        <v>27.361065</v>
      </c>
      <c r="H15" s="1">
        <f t="shared" si="5"/>
        <v>2025</v>
      </c>
      <c r="I15" s="1">
        <f t="shared" si="0"/>
        <v>26.453472524999999</v>
      </c>
      <c r="J15" s="1">
        <f t="shared" si="1"/>
        <v>0.24684117500000013</v>
      </c>
      <c r="K15" s="1">
        <f t="shared" si="2"/>
        <v>1.2895886999999995</v>
      </c>
      <c r="L15" s="1">
        <f t="shared" si="3"/>
        <v>0.26779285000000286</v>
      </c>
      <c r="M15" s="1">
        <f t="shared" si="4"/>
        <v>27.361065</v>
      </c>
    </row>
    <row r="16" spans="1:13" x14ac:dyDescent="0.2">
      <c r="A16" s="1" t="s">
        <v>19</v>
      </c>
      <c r="B16">
        <f>'From RATS Simulation'!B16/1000000</f>
        <v>28.708227324999999</v>
      </c>
      <c r="C16">
        <f>'From RATS Simulation'!C16/1000000</f>
        <v>28.405238300000001</v>
      </c>
      <c r="D16">
        <f>'From RATS Simulation'!D16/1000000</f>
        <v>26.957166699999998</v>
      </c>
      <c r="E16">
        <f>'From RATS Simulation'!E16/1000000</f>
        <v>26.691020975000001</v>
      </c>
      <c r="F16">
        <f>'From RATS Simulation'!F16/1000000</f>
        <v>27.703351000000001</v>
      </c>
      <c r="H16" s="1">
        <f t="shared" si="5"/>
        <v>2026</v>
      </c>
      <c r="I16" s="1">
        <f t="shared" si="0"/>
        <v>26.691020975000001</v>
      </c>
      <c r="J16" s="1">
        <f t="shared" si="1"/>
        <v>0.26614572499999767</v>
      </c>
      <c r="K16" s="1">
        <f t="shared" si="2"/>
        <v>1.4480716000000022</v>
      </c>
      <c r="L16" s="1">
        <f t="shared" si="3"/>
        <v>0.30298902499999869</v>
      </c>
      <c r="M16" s="1">
        <f t="shared" si="4"/>
        <v>27.703351000000001</v>
      </c>
    </row>
    <row r="17" spans="1:13" x14ac:dyDescent="0.2">
      <c r="A17" s="1" t="s">
        <v>20</v>
      </c>
      <c r="B17">
        <f>'From RATS Simulation'!B17/1000000</f>
        <v>29.165725225000003</v>
      </c>
      <c r="C17">
        <f>'From RATS Simulation'!C17/1000000</f>
        <v>28.819301500000002</v>
      </c>
      <c r="D17">
        <f>'From RATS Simulation'!D17/1000000</f>
        <v>27.220806100000001</v>
      </c>
      <c r="E17">
        <f>'From RATS Simulation'!E17/1000000</f>
        <v>26.923781774999998</v>
      </c>
      <c r="F17">
        <f>'From RATS Simulation'!F17/1000000</f>
        <v>28.043295000000001</v>
      </c>
      <c r="H17" s="1">
        <f t="shared" si="5"/>
        <v>2027</v>
      </c>
      <c r="I17" s="1">
        <f t="shared" si="0"/>
        <v>26.923781774999998</v>
      </c>
      <c r="J17" s="1">
        <f t="shared" si="1"/>
        <v>0.29702432500000242</v>
      </c>
      <c r="K17" s="1">
        <f t="shared" si="2"/>
        <v>1.5984954000000009</v>
      </c>
      <c r="L17" s="1">
        <f t="shared" si="3"/>
        <v>0.34642372500000107</v>
      </c>
      <c r="M17" s="1">
        <f t="shared" si="4"/>
        <v>28.043295000000001</v>
      </c>
    </row>
    <row r="18" spans="1:13" x14ac:dyDescent="0.2">
      <c r="A18" s="1" t="s">
        <v>21</v>
      </c>
      <c r="B18">
        <f>'From RATS Simulation'!B18/1000000</f>
        <v>29.61746325</v>
      </c>
      <c r="C18">
        <f>'From RATS Simulation'!C18/1000000</f>
        <v>29.2381867</v>
      </c>
      <c r="D18">
        <f>'From RATS Simulation'!D18/1000000</f>
        <v>27.475831800000002</v>
      </c>
      <c r="E18">
        <f>'From RATS Simulation'!E18/1000000</f>
        <v>27.144460475000002</v>
      </c>
      <c r="F18">
        <f>'From RATS Simulation'!F18/1000000</f>
        <v>28.380704000000001</v>
      </c>
      <c r="H18" s="1">
        <f t="shared" si="5"/>
        <v>2028</v>
      </c>
      <c r="I18" s="1">
        <f t="shared" si="0"/>
        <v>27.144460475000002</v>
      </c>
      <c r="J18" s="1">
        <f t="shared" si="1"/>
        <v>0.33137132499999922</v>
      </c>
      <c r="K18" s="1">
        <f t="shared" si="2"/>
        <v>1.7623548999999983</v>
      </c>
      <c r="L18" s="1">
        <f t="shared" si="3"/>
        <v>0.37927655000000016</v>
      </c>
      <c r="M18" s="1">
        <f t="shared" si="4"/>
        <v>28.380704000000001</v>
      </c>
    </row>
    <row r="19" spans="1:13" x14ac:dyDescent="0.2">
      <c r="A19" s="1" t="s">
        <v>22</v>
      </c>
      <c r="B19">
        <f>'From RATS Simulation'!B19/1000000</f>
        <v>30.066597075000001</v>
      </c>
      <c r="C19">
        <f>'From RATS Simulation'!C19/1000000</f>
        <v>29.6553884</v>
      </c>
      <c r="D19">
        <f>'From RATS Simulation'!D19/1000000</f>
        <v>27.7268534</v>
      </c>
      <c r="E19">
        <f>'From RATS Simulation'!E19/1000000</f>
        <v>27.366671399999998</v>
      </c>
      <c r="F19">
        <f>'From RATS Simulation'!F19/1000000</f>
        <v>28.715464000000001</v>
      </c>
      <c r="H19" s="1">
        <f t="shared" si="5"/>
        <v>2029</v>
      </c>
      <c r="I19" s="1">
        <f t="shared" si="0"/>
        <v>27.366671399999998</v>
      </c>
      <c r="J19" s="1">
        <f t="shared" si="1"/>
        <v>0.36018200000000178</v>
      </c>
      <c r="K19" s="1">
        <f t="shared" si="2"/>
        <v>1.9285350000000001</v>
      </c>
      <c r="L19" s="1">
        <f t="shared" si="3"/>
        <v>0.41120867500000102</v>
      </c>
      <c r="M19" s="1">
        <f t="shared" si="4"/>
        <v>28.715464000000001</v>
      </c>
    </row>
    <row r="20" spans="1:13" x14ac:dyDescent="0.2">
      <c r="A20" s="1" t="s">
        <v>23</v>
      </c>
      <c r="B20">
        <f>'From RATS Simulation'!B20/1000000</f>
        <v>30.515952899999998</v>
      </c>
      <c r="C20">
        <f>'From RATS Simulation'!C20/1000000</f>
        <v>30.062403700000001</v>
      </c>
      <c r="D20">
        <f>'From RATS Simulation'!D20/1000000</f>
        <v>27.969646300000001</v>
      </c>
      <c r="E20">
        <f>'From RATS Simulation'!E20/1000000</f>
        <v>27.582603600000002</v>
      </c>
      <c r="F20">
        <f>'From RATS Simulation'!F20/1000000</f>
        <v>29.047471000000002</v>
      </c>
      <c r="H20" s="1">
        <f t="shared" si="5"/>
        <v>2030</v>
      </c>
      <c r="I20" s="1">
        <f t="shared" si="0"/>
        <v>27.582603600000002</v>
      </c>
      <c r="J20" s="1">
        <f t="shared" si="1"/>
        <v>0.38704269999999852</v>
      </c>
      <c r="K20" s="1">
        <f t="shared" si="2"/>
        <v>2.0927574</v>
      </c>
      <c r="L20" s="1">
        <f t="shared" si="3"/>
        <v>0.45354919999999765</v>
      </c>
      <c r="M20" s="1">
        <f t="shared" si="4"/>
        <v>29.047471000000002</v>
      </c>
    </row>
    <row r="21" spans="1:13" x14ac:dyDescent="0.2">
      <c r="A21" s="1" t="s">
        <v>24</v>
      </c>
      <c r="B21">
        <f>'From RATS Simulation'!B21/1000000</f>
        <v>30.967919774999999</v>
      </c>
      <c r="C21">
        <f>'From RATS Simulation'!C21/1000000</f>
        <v>30.468233899999998</v>
      </c>
      <c r="D21">
        <f>'From RATS Simulation'!D21/1000000</f>
        <v>28.209440699999998</v>
      </c>
      <c r="E21">
        <f>'From RATS Simulation'!E21/1000000</f>
        <v>27.792181525</v>
      </c>
      <c r="F21">
        <f>'From RATS Simulation'!F21/1000000</f>
        <v>29.376695000000002</v>
      </c>
      <c r="H21" s="1">
        <f t="shared" si="5"/>
        <v>2031</v>
      </c>
      <c r="I21" s="1">
        <f t="shared" si="0"/>
        <v>27.792181525</v>
      </c>
      <c r="J21" s="1">
        <f t="shared" si="1"/>
        <v>0.41725917499999809</v>
      </c>
      <c r="K21" s="1">
        <f t="shared" si="2"/>
        <v>2.2587931999999995</v>
      </c>
      <c r="L21" s="1">
        <f t="shared" si="3"/>
        <v>0.49968587500000083</v>
      </c>
      <c r="M21" s="1">
        <f t="shared" si="4"/>
        <v>29.376695000000002</v>
      </c>
    </row>
    <row r="22" spans="1:13" x14ac:dyDescent="0.2">
      <c r="A22" s="1" t="s">
        <v>25</v>
      </c>
      <c r="B22">
        <f>'From RATS Simulation'!B22/1000000</f>
        <v>31.419006700000001</v>
      </c>
      <c r="C22">
        <f>'From RATS Simulation'!C22/1000000</f>
        <v>30.880318899999999</v>
      </c>
      <c r="D22">
        <f>'From RATS Simulation'!D22/1000000</f>
        <v>28.452691899999998</v>
      </c>
      <c r="E22">
        <f>'From RATS Simulation'!E22/1000000</f>
        <v>27.995651225000003</v>
      </c>
      <c r="F22">
        <f>'From RATS Simulation'!F22/1000000</f>
        <v>29.703177</v>
      </c>
      <c r="H22" s="1">
        <f t="shared" si="5"/>
        <v>2032</v>
      </c>
      <c r="I22" s="1">
        <f t="shared" si="0"/>
        <v>27.995651225000003</v>
      </c>
      <c r="J22" s="1">
        <f t="shared" si="1"/>
        <v>0.45704067499999468</v>
      </c>
      <c r="K22" s="1">
        <f t="shared" si="2"/>
        <v>2.4276270000000011</v>
      </c>
      <c r="L22" s="1">
        <f t="shared" si="3"/>
        <v>0.53868780000000172</v>
      </c>
      <c r="M22" s="1">
        <f t="shared" si="4"/>
        <v>29.703177</v>
      </c>
    </row>
    <row r="23" spans="1:13" x14ac:dyDescent="0.2">
      <c r="A23" s="1" t="s">
        <v>26</v>
      </c>
      <c r="B23">
        <f>'From RATS Simulation'!B23/1000000</f>
        <v>31.869394700000001</v>
      </c>
      <c r="C23">
        <f>'From RATS Simulation'!C23/1000000</f>
        <v>31.289173899999998</v>
      </c>
      <c r="D23">
        <f>'From RATS Simulation'!D23/1000000</f>
        <v>28.687653999999998</v>
      </c>
      <c r="E23">
        <f>'From RATS Simulation'!E23/1000000</f>
        <v>28.193370000000002</v>
      </c>
      <c r="F23">
        <f>'From RATS Simulation'!F23/1000000</f>
        <v>30.027055000000001</v>
      </c>
      <c r="H23" s="1">
        <f t="shared" si="5"/>
        <v>2033</v>
      </c>
      <c r="I23" s="1">
        <f t="shared" si="0"/>
        <v>28.193370000000002</v>
      </c>
      <c r="J23" s="1">
        <f t="shared" si="1"/>
        <v>0.49428399999999684</v>
      </c>
      <c r="K23" s="1">
        <f t="shared" si="2"/>
        <v>2.6015198999999996</v>
      </c>
      <c r="L23" s="1">
        <f t="shared" si="3"/>
        <v>0.58022080000000287</v>
      </c>
      <c r="M23" s="1">
        <f t="shared" si="4"/>
        <v>30.027055000000001</v>
      </c>
    </row>
    <row r="24" spans="1:13" x14ac:dyDescent="0.2">
      <c r="A24" s="1" t="s">
        <v>27</v>
      </c>
      <c r="B24">
        <f>'From RATS Simulation'!B24/1000000</f>
        <v>32.319271800000003</v>
      </c>
      <c r="C24">
        <f>'From RATS Simulation'!C24/1000000</f>
        <v>31.700215</v>
      </c>
      <c r="D24">
        <f>'From RATS Simulation'!D24/1000000</f>
        <v>28.920692800000001</v>
      </c>
      <c r="E24">
        <f>'From RATS Simulation'!E24/1000000</f>
        <v>28.385801799999999</v>
      </c>
      <c r="F24">
        <f>'From RATS Simulation'!F24/1000000</f>
        <v>30.348527000000001</v>
      </c>
      <c r="H24" s="1">
        <f t="shared" si="5"/>
        <v>2034</v>
      </c>
      <c r="I24" s="1">
        <f t="shared" si="0"/>
        <v>28.385801799999999</v>
      </c>
      <c r="J24" s="1">
        <f t="shared" si="1"/>
        <v>0.53489100000000178</v>
      </c>
      <c r="K24" s="1">
        <f t="shared" si="2"/>
        <v>2.7795221999999988</v>
      </c>
      <c r="L24" s="1">
        <f t="shared" si="3"/>
        <v>0.61905680000000274</v>
      </c>
      <c r="M24" s="1">
        <f t="shared" si="4"/>
        <v>30.348527000000001</v>
      </c>
    </row>
    <row r="25" spans="1:13" x14ac:dyDescent="0.2">
      <c r="A25" s="1" t="s">
        <v>28</v>
      </c>
      <c r="B25">
        <f>'From RATS Simulation'!B25/1000000</f>
        <v>32.768802825000002</v>
      </c>
      <c r="C25">
        <f>'From RATS Simulation'!C25/1000000</f>
        <v>32.108395700000003</v>
      </c>
      <c r="D25">
        <f>'From RATS Simulation'!D25/1000000</f>
        <v>29.155655899999999</v>
      </c>
      <c r="E25">
        <f>'From RATS Simulation'!E25/1000000</f>
        <v>28.575600649999998</v>
      </c>
      <c r="F25">
        <f>'From RATS Simulation'!F25/1000000</f>
        <v>30.667798999999999</v>
      </c>
      <c r="H25" s="1">
        <f t="shared" si="5"/>
        <v>2035</v>
      </c>
      <c r="I25" s="1">
        <f t="shared" si="0"/>
        <v>28.575600649999998</v>
      </c>
      <c r="J25" s="1">
        <f t="shared" si="1"/>
        <v>0.58005525000000091</v>
      </c>
      <c r="K25" s="1">
        <f t="shared" si="2"/>
        <v>2.9527398000000034</v>
      </c>
      <c r="L25" s="1">
        <f t="shared" si="3"/>
        <v>0.66040712499999898</v>
      </c>
      <c r="M25" s="1">
        <f t="shared" si="4"/>
        <v>30.667798999999999</v>
      </c>
    </row>
    <row r="26" spans="1:13" x14ac:dyDescent="0.2">
      <c r="A26" s="1" t="s">
        <v>29</v>
      </c>
      <c r="B26">
        <f>'From RATS Simulation'!B26/1000000</f>
        <v>33.218180775</v>
      </c>
      <c r="C26">
        <f>'From RATS Simulation'!C26/1000000</f>
        <v>32.5117172</v>
      </c>
      <c r="D26">
        <f>'From RATS Simulation'!D26/1000000</f>
        <v>29.384488100000002</v>
      </c>
      <c r="E26">
        <f>'From RATS Simulation'!E26/1000000</f>
        <v>28.764050075</v>
      </c>
      <c r="F26">
        <f>'From RATS Simulation'!F26/1000000</f>
        <v>30.985105000000001</v>
      </c>
      <c r="H26" s="1">
        <f t="shared" si="5"/>
        <v>2036</v>
      </c>
      <c r="I26" s="1">
        <f t="shared" si="0"/>
        <v>28.764050075</v>
      </c>
      <c r="J26" s="1">
        <f t="shared" si="1"/>
        <v>0.62043802500000211</v>
      </c>
      <c r="K26" s="1">
        <f t="shared" si="2"/>
        <v>3.1272290999999974</v>
      </c>
      <c r="L26" s="1">
        <f t="shared" si="3"/>
        <v>0.70646357500000079</v>
      </c>
      <c r="M26" s="1">
        <f t="shared" si="4"/>
        <v>30.985105000000001</v>
      </c>
    </row>
    <row r="27" spans="1:13" x14ac:dyDescent="0.2">
      <c r="A27" s="1" t="s">
        <v>30</v>
      </c>
      <c r="B27">
        <f>'From RATS Simulation'!B27/1000000</f>
        <v>33.669666575000001</v>
      </c>
      <c r="C27">
        <f>'From RATS Simulation'!C27/1000000</f>
        <v>32.921662699999999</v>
      </c>
      <c r="D27">
        <f>'From RATS Simulation'!D27/1000000</f>
        <v>29.606202199999998</v>
      </c>
      <c r="E27">
        <f>'From RATS Simulation'!E27/1000000</f>
        <v>28.949184975000001</v>
      </c>
      <c r="F27">
        <f>'From RATS Simulation'!F27/1000000</f>
        <v>31.300684</v>
      </c>
      <c r="H27" s="1">
        <f t="shared" si="5"/>
        <v>2037</v>
      </c>
      <c r="I27" s="1">
        <f t="shared" si="0"/>
        <v>28.949184975000001</v>
      </c>
      <c r="J27" s="1">
        <f t="shared" si="1"/>
        <v>0.65701722499999704</v>
      </c>
      <c r="K27" s="1">
        <f t="shared" si="2"/>
        <v>3.3154605000000004</v>
      </c>
      <c r="L27" s="1">
        <f t="shared" si="3"/>
        <v>0.74800387500000198</v>
      </c>
      <c r="M27" s="1">
        <f t="shared" si="4"/>
        <v>31.300684</v>
      </c>
    </row>
    <row r="28" spans="1:13" x14ac:dyDescent="0.2">
      <c r="A28" s="1" t="s">
        <v>31</v>
      </c>
      <c r="B28">
        <f>'From RATS Simulation'!B28/1000000</f>
        <v>34.122360499999999</v>
      </c>
      <c r="C28">
        <f>'From RATS Simulation'!C28/1000000</f>
        <v>33.328071000000001</v>
      </c>
      <c r="D28">
        <f>'From RATS Simulation'!D28/1000000</f>
        <v>29.822355300000002</v>
      </c>
      <c r="E28">
        <f>'From RATS Simulation'!E28/1000000</f>
        <v>29.131318499999999</v>
      </c>
      <c r="F28">
        <f>'From RATS Simulation'!F28/1000000</f>
        <v>31.614746</v>
      </c>
      <c r="H28" s="1">
        <f t="shared" si="5"/>
        <v>2038</v>
      </c>
      <c r="I28" s="1">
        <f t="shared" si="0"/>
        <v>29.131318499999999</v>
      </c>
      <c r="J28" s="1">
        <f t="shared" si="1"/>
        <v>0.69103680000000267</v>
      </c>
      <c r="K28" s="1">
        <f t="shared" si="2"/>
        <v>3.5057156999999997</v>
      </c>
      <c r="L28" s="1">
        <f t="shared" si="3"/>
        <v>0.79428949999999787</v>
      </c>
      <c r="M28" s="1">
        <f t="shared" si="4"/>
        <v>31.614746</v>
      </c>
    </row>
    <row r="29" spans="1:13" x14ac:dyDescent="0.2">
      <c r="A29" s="1" t="s">
        <v>32</v>
      </c>
      <c r="B29">
        <f>'From RATS Simulation'!B29/1000000</f>
        <v>34.567731950000002</v>
      </c>
      <c r="C29">
        <f>'From RATS Simulation'!C29/1000000</f>
        <v>33.733637200000004</v>
      </c>
      <c r="D29">
        <f>'From RATS Simulation'!D29/1000000</f>
        <v>30.037484500000001</v>
      </c>
      <c r="E29">
        <f>'From RATS Simulation'!E29/1000000</f>
        <v>29.310773425000001</v>
      </c>
      <c r="F29">
        <f>'From RATS Simulation'!F29/1000000</f>
        <v>31.927515</v>
      </c>
      <c r="H29" s="1">
        <f t="shared" si="5"/>
        <v>2039</v>
      </c>
      <c r="I29" s="1">
        <f t="shared" si="0"/>
        <v>29.310773425000001</v>
      </c>
      <c r="J29" s="1">
        <f t="shared" si="1"/>
        <v>0.72671107500000076</v>
      </c>
      <c r="K29" s="1">
        <f t="shared" si="2"/>
        <v>3.6961527000000025</v>
      </c>
      <c r="L29" s="1">
        <f t="shared" si="3"/>
        <v>0.83409474999999844</v>
      </c>
      <c r="M29" s="1">
        <f t="shared" si="4"/>
        <v>31.927515</v>
      </c>
    </row>
    <row r="30" spans="1:13" x14ac:dyDescent="0.2">
      <c r="A30" s="1" t="s">
        <v>33</v>
      </c>
      <c r="B30">
        <f>'From RATS Simulation'!B30/1000000</f>
        <v>35.018850375</v>
      </c>
      <c r="C30">
        <f>'From RATS Simulation'!C30/1000000</f>
        <v>34.138993999999997</v>
      </c>
      <c r="D30">
        <f>'From RATS Simulation'!D30/1000000</f>
        <v>30.250972300000001</v>
      </c>
      <c r="E30">
        <f>'From RATS Simulation'!E30/1000000</f>
        <v>29.487840175000002</v>
      </c>
      <c r="F30">
        <f>'From RATS Simulation'!F30/1000000</f>
        <v>32.23921</v>
      </c>
      <c r="H30" s="1">
        <f t="shared" si="5"/>
        <v>2040</v>
      </c>
      <c r="I30" s="1">
        <f t="shared" si="0"/>
        <v>29.487840175000002</v>
      </c>
      <c r="J30" s="1">
        <f t="shared" si="1"/>
        <v>0.7631321249999985</v>
      </c>
      <c r="K30" s="1">
        <f t="shared" si="2"/>
        <v>3.8880216999999959</v>
      </c>
      <c r="L30" s="1">
        <f t="shared" si="3"/>
        <v>0.8798563750000028</v>
      </c>
      <c r="M30" s="1">
        <f t="shared" si="4"/>
        <v>32.23921</v>
      </c>
    </row>
    <row r="31" spans="1:13" x14ac:dyDescent="0.2">
      <c r="A31" s="1" t="s">
        <v>34</v>
      </c>
      <c r="B31">
        <f>'From RATS Simulation'!B31/1000000</f>
        <v>35.4708726</v>
      </c>
      <c r="C31">
        <f>'From RATS Simulation'!C31/1000000</f>
        <v>34.544190700000001</v>
      </c>
      <c r="D31">
        <f>'From RATS Simulation'!D31/1000000</f>
        <v>30.4628771</v>
      </c>
      <c r="E31">
        <f>'From RATS Simulation'!E31/1000000</f>
        <v>29.660456524999997</v>
      </c>
      <c r="F31">
        <f>'From RATS Simulation'!F31/1000000</f>
        <v>32.549988999999997</v>
      </c>
      <c r="H31" s="1">
        <f t="shared" si="5"/>
        <v>2041</v>
      </c>
      <c r="I31" s="1">
        <f t="shared" si="0"/>
        <v>29.660456524999997</v>
      </c>
      <c r="J31" s="1">
        <f t="shared" si="1"/>
        <v>0.80242057500000286</v>
      </c>
      <c r="K31" s="1">
        <f t="shared" si="2"/>
        <v>4.0813136000000014</v>
      </c>
      <c r="L31" s="1">
        <f t="shared" si="3"/>
        <v>0.92668189999999839</v>
      </c>
      <c r="M31" s="1">
        <f t="shared" si="4"/>
        <v>32.549988999999997</v>
      </c>
    </row>
    <row r="32" spans="1:13" x14ac:dyDescent="0.2">
      <c r="A32" s="1" t="s">
        <v>35</v>
      </c>
      <c r="B32">
        <f>'From RATS Simulation'!B32/1000000</f>
        <v>35.9359915</v>
      </c>
      <c r="C32">
        <f>'From RATS Simulation'!C32/1000000</f>
        <v>34.950495700000005</v>
      </c>
      <c r="D32">
        <f>'From RATS Simulation'!D32/1000000</f>
        <v>30.667878000000002</v>
      </c>
      <c r="E32">
        <f>'From RATS Simulation'!E32/1000000</f>
        <v>29.83099275</v>
      </c>
      <c r="F32">
        <f>'From RATS Simulation'!F32/1000000</f>
        <v>32.860019000000001</v>
      </c>
      <c r="H32" s="1">
        <f t="shared" si="5"/>
        <v>2042</v>
      </c>
      <c r="I32" s="1">
        <f t="shared" si="0"/>
        <v>29.83099275</v>
      </c>
      <c r="J32" s="1">
        <f t="shared" si="1"/>
        <v>0.83688525000000169</v>
      </c>
      <c r="K32" s="1">
        <f t="shared" si="2"/>
        <v>4.282617700000003</v>
      </c>
      <c r="L32" s="1">
        <f t="shared" si="3"/>
        <v>0.98549579999999537</v>
      </c>
      <c r="M32" s="1">
        <f t="shared" si="4"/>
        <v>32.860019000000001</v>
      </c>
    </row>
    <row r="33" spans="1:13" x14ac:dyDescent="0.2">
      <c r="A33" s="1" t="s">
        <v>36</v>
      </c>
      <c r="B33">
        <f>'From RATS Simulation'!B33/1000000</f>
        <v>36.404802775</v>
      </c>
      <c r="C33">
        <f>'From RATS Simulation'!C33/1000000</f>
        <v>35.344241799999999</v>
      </c>
      <c r="D33">
        <f>'From RATS Simulation'!D33/1000000</f>
        <v>30.8724153</v>
      </c>
      <c r="E33">
        <f>'From RATS Simulation'!E33/1000000</f>
        <v>29.999977600000001</v>
      </c>
      <c r="F33">
        <f>'From RATS Simulation'!F33/1000000</f>
        <v>33.169418</v>
      </c>
      <c r="H33" s="1">
        <f t="shared" si="5"/>
        <v>2043</v>
      </c>
      <c r="I33" s="1">
        <f t="shared" si="0"/>
        <v>29.999977600000001</v>
      </c>
      <c r="J33" s="1">
        <f t="shared" si="1"/>
        <v>0.87243769999999898</v>
      </c>
      <c r="K33" s="1">
        <f t="shared" si="2"/>
        <v>4.4718264999999988</v>
      </c>
      <c r="L33" s="1">
        <f t="shared" si="3"/>
        <v>1.0605609750000013</v>
      </c>
      <c r="M33" s="1">
        <f t="shared" si="4"/>
        <v>33.169418</v>
      </c>
    </row>
    <row r="34" spans="1:13" x14ac:dyDescent="0.2">
      <c r="A34" s="1" t="s">
        <v>37</v>
      </c>
      <c r="B34">
        <f>'From RATS Simulation'!B34/1000000</f>
        <v>36.876226350000003</v>
      </c>
      <c r="C34">
        <f>'From RATS Simulation'!C34/1000000</f>
        <v>35.746397299999998</v>
      </c>
      <c r="D34">
        <f>'From RATS Simulation'!D34/1000000</f>
        <v>31.0805352</v>
      </c>
      <c r="E34">
        <f>'From RATS Simulation'!E34/1000000</f>
        <v>30.167552725</v>
      </c>
      <c r="F34">
        <f>'From RATS Simulation'!F34/1000000</f>
        <v>33.478285999999997</v>
      </c>
      <c r="H34" s="1">
        <f t="shared" si="5"/>
        <v>2044</v>
      </c>
      <c r="I34" s="1">
        <f t="shared" si="0"/>
        <v>30.167552725</v>
      </c>
      <c r="J34" s="1">
        <f t="shared" si="1"/>
        <v>0.91298247499999974</v>
      </c>
      <c r="K34" s="1">
        <f t="shared" si="2"/>
        <v>4.6658620999999982</v>
      </c>
      <c r="L34" s="1">
        <f t="shared" si="3"/>
        <v>1.129829050000005</v>
      </c>
      <c r="M34" s="1">
        <f t="shared" si="4"/>
        <v>33.478285999999997</v>
      </c>
    </row>
    <row r="35" spans="1:13" x14ac:dyDescent="0.2">
      <c r="A35" s="1" t="s">
        <v>38</v>
      </c>
      <c r="B35">
        <f>'From RATS Simulation'!B35/1000000</f>
        <v>37.338452775</v>
      </c>
      <c r="C35">
        <f>'From RATS Simulation'!C35/1000000</f>
        <v>36.159191</v>
      </c>
      <c r="D35">
        <f>'From RATS Simulation'!D35/1000000</f>
        <v>31.2869928</v>
      </c>
      <c r="E35">
        <f>'From RATS Simulation'!E35/1000000</f>
        <v>30.333786374999999</v>
      </c>
      <c r="F35">
        <f>'From RATS Simulation'!F35/1000000</f>
        <v>33.786627000000003</v>
      </c>
      <c r="H35" s="1">
        <f t="shared" si="5"/>
        <v>2045</v>
      </c>
      <c r="I35" s="1">
        <f t="shared" si="0"/>
        <v>30.333786374999999</v>
      </c>
      <c r="J35" s="1">
        <f t="shared" si="1"/>
        <v>0.95320642500000119</v>
      </c>
      <c r="K35" s="1">
        <f t="shared" si="2"/>
        <v>4.8721981999999997</v>
      </c>
      <c r="L35" s="1">
        <f t="shared" si="3"/>
        <v>1.1792617750000005</v>
      </c>
      <c r="M35" s="1">
        <f t="shared" si="4"/>
        <v>33.786627000000003</v>
      </c>
    </row>
    <row r="36" spans="1:13" x14ac:dyDescent="0.2">
      <c r="A36" s="1" t="s">
        <v>39</v>
      </c>
      <c r="B36">
        <f>'From RATS Simulation'!B36/1000000</f>
        <v>37.796129000000001</v>
      </c>
      <c r="C36">
        <f>'From RATS Simulation'!C36/1000000</f>
        <v>36.570594399999997</v>
      </c>
      <c r="D36">
        <f>'From RATS Simulation'!D36/1000000</f>
        <v>31.4923839</v>
      </c>
      <c r="E36">
        <f>'From RATS Simulation'!E36/1000000</f>
        <v>30.498657025</v>
      </c>
      <c r="F36">
        <f>'From RATS Simulation'!F36/1000000</f>
        <v>34.094400999999998</v>
      </c>
      <c r="H36" s="1">
        <f t="shared" si="5"/>
        <v>2046</v>
      </c>
      <c r="I36" s="1">
        <f t="shared" si="0"/>
        <v>30.498657025</v>
      </c>
      <c r="J36" s="1">
        <f t="shared" si="1"/>
        <v>0.99372687500000012</v>
      </c>
      <c r="K36" s="1">
        <f t="shared" si="2"/>
        <v>5.0782104999999973</v>
      </c>
      <c r="L36" s="1">
        <f t="shared" si="3"/>
        <v>1.2255346000000031</v>
      </c>
      <c r="M36" s="1">
        <f t="shared" si="4"/>
        <v>34.094400999999998</v>
      </c>
    </row>
    <row r="37" spans="1:13" x14ac:dyDescent="0.2">
      <c r="A37" s="1" t="s">
        <v>40</v>
      </c>
      <c r="B37">
        <f>'From RATS Simulation'!B37/1000000</f>
        <v>38.255389725000001</v>
      </c>
      <c r="C37">
        <f>'From RATS Simulation'!C37/1000000</f>
        <v>36.972389899999996</v>
      </c>
      <c r="D37">
        <f>'From RATS Simulation'!D37/1000000</f>
        <v>31.6987348</v>
      </c>
      <c r="E37">
        <f>'From RATS Simulation'!E37/1000000</f>
        <v>30.662121525</v>
      </c>
      <c r="F37">
        <f>'From RATS Simulation'!F37/1000000</f>
        <v>34.401560000000003</v>
      </c>
      <c r="H37" s="1">
        <f t="shared" si="5"/>
        <v>2047</v>
      </c>
      <c r="I37" s="1">
        <f t="shared" si="0"/>
        <v>30.662121525</v>
      </c>
      <c r="J37" s="1">
        <f t="shared" si="1"/>
        <v>1.0366132750000006</v>
      </c>
      <c r="K37" s="1">
        <f t="shared" si="2"/>
        <v>5.2736550999999956</v>
      </c>
      <c r="L37" s="1">
        <f t="shared" si="3"/>
        <v>1.2829998250000045</v>
      </c>
      <c r="M37" s="1">
        <f t="shared" si="4"/>
        <v>34.401560000000003</v>
      </c>
    </row>
    <row r="38" spans="1:13" x14ac:dyDescent="0.2">
      <c r="A38" s="1" t="s">
        <v>41</v>
      </c>
      <c r="B38">
        <f>'From RATS Simulation'!B38/1000000</f>
        <v>38.716292799999998</v>
      </c>
      <c r="C38">
        <f>'From RATS Simulation'!C38/1000000</f>
        <v>37.383958299999996</v>
      </c>
      <c r="D38">
        <f>'From RATS Simulation'!D38/1000000</f>
        <v>31.903343100000001</v>
      </c>
      <c r="E38">
        <f>'From RATS Simulation'!E38/1000000</f>
        <v>30.82415245</v>
      </c>
      <c r="F38">
        <f>'From RATS Simulation'!F38/1000000</f>
        <v>34.708038000000002</v>
      </c>
      <c r="H38" s="1">
        <f t="shared" si="5"/>
        <v>2048</v>
      </c>
      <c r="I38" s="1">
        <f t="shared" si="0"/>
        <v>30.82415245</v>
      </c>
      <c r="J38" s="1">
        <f t="shared" si="1"/>
        <v>1.079190650000001</v>
      </c>
      <c r="K38" s="1">
        <f t="shared" si="2"/>
        <v>5.4806151999999955</v>
      </c>
      <c r="L38" s="1">
        <f t="shared" si="3"/>
        <v>1.3323345000000018</v>
      </c>
      <c r="M38" s="1">
        <f t="shared" si="4"/>
        <v>34.708038000000002</v>
      </c>
    </row>
    <row r="39" spans="1:13" x14ac:dyDescent="0.2">
      <c r="A39" s="1" t="s">
        <v>42</v>
      </c>
      <c r="B39">
        <f>'From RATS Simulation'!B39/1000000</f>
        <v>39.178802975000004</v>
      </c>
      <c r="C39">
        <f>'From RATS Simulation'!C39/1000000</f>
        <v>37.801026899999997</v>
      </c>
      <c r="D39">
        <f>'From RATS Simulation'!D39/1000000</f>
        <v>32.107657699999997</v>
      </c>
      <c r="E39">
        <f>'From RATS Simulation'!E39/1000000</f>
        <v>30.984684874999999</v>
      </c>
      <c r="F39">
        <f>'From RATS Simulation'!F39/1000000</f>
        <v>35.013719999999999</v>
      </c>
      <c r="H39" s="1">
        <f t="shared" si="5"/>
        <v>2049</v>
      </c>
      <c r="I39" s="1">
        <f t="shared" si="0"/>
        <v>30.984684874999999</v>
      </c>
      <c r="J39" s="1">
        <f t="shared" si="1"/>
        <v>1.122972824999998</v>
      </c>
      <c r="K39" s="1">
        <f t="shared" si="2"/>
        <v>5.6933691999999994</v>
      </c>
      <c r="L39" s="1">
        <f t="shared" si="3"/>
        <v>1.377776075000007</v>
      </c>
      <c r="M39" s="1">
        <f t="shared" si="4"/>
        <v>35.013719999999999</v>
      </c>
    </row>
    <row r="40" spans="1:13" x14ac:dyDescent="0.2">
      <c r="A40" s="1" t="s">
        <v>43</v>
      </c>
      <c r="B40">
        <f>'From RATS Simulation'!B40/1000000</f>
        <v>39.642890274999999</v>
      </c>
      <c r="C40">
        <f>'From RATS Simulation'!C40/1000000</f>
        <v>38.213717200000005</v>
      </c>
      <c r="D40">
        <f>'From RATS Simulation'!D40/1000000</f>
        <v>32.312322699999996</v>
      </c>
      <c r="E40">
        <f>'From RATS Simulation'!E40/1000000</f>
        <v>31.139175225000002</v>
      </c>
      <c r="F40">
        <f>'From RATS Simulation'!F40/1000000</f>
        <v>35.318503</v>
      </c>
      <c r="H40" s="1">
        <f t="shared" si="5"/>
        <v>2050</v>
      </c>
      <c r="I40" s="1">
        <f t="shared" si="0"/>
        <v>31.139175225000002</v>
      </c>
      <c r="J40" s="1">
        <f t="shared" si="1"/>
        <v>1.1731474749999933</v>
      </c>
      <c r="K40" s="1">
        <f t="shared" si="2"/>
        <v>5.9013945000000092</v>
      </c>
      <c r="L40" s="1">
        <f t="shared" si="3"/>
        <v>1.4291730749999942</v>
      </c>
      <c r="M40" s="1">
        <f t="shared" si="4"/>
        <v>35.318503</v>
      </c>
    </row>
    <row r="41" spans="1:13" x14ac:dyDescent="0.2">
      <c r="A41" s="1" t="s">
        <v>44</v>
      </c>
      <c r="B41">
        <f>'From RATS Simulation'!B41/1000000</f>
        <v>40.108550674999996</v>
      </c>
      <c r="C41">
        <f>'From RATS Simulation'!C41/1000000</f>
        <v>38.624126400000002</v>
      </c>
      <c r="D41">
        <f>'From RATS Simulation'!D41/1000000</f>
        <v>32.506435000000003</v>
      </c>
      <c r="E41">
        <f>'From RATS Simulation'!E41/1000000</f>
        <v>31.285710325</v>
      </c>
      <c r="F41">
        <f>'From RATS Simulation'!F41/1000000</f>
        <v>35.622320999999999</v>
      </c>
      <c r="H41" s="1">
        <f t="shared" si="5"/>
        <v>2051</v>
      </c>
      <c r="I41" s="1">
        <f t="shared" si="0"/>
        <v>31.285710325</v>
      </c>
      <c r="J41" s="1">
        <f t="shared" si="1"/>
        <v>1.2207246750000031</v>
      </c>
      <c r="K41" s="1">
        <f t="shared" si="2"/>
        <v>6.1176913999999982</v>
      </c>
      <c r="L41" s="1">
        <f t="shared" si="3"/>
        <v>1.484424274999995</v>
      </c>
      <c r="M41" s="1">
        <f t="shared" si="4"/>
        <v>35.622320999999999</v>
      </c>
    </row>
    <row r="42" spans="1:13" x14ac:dyDescent="0.2">
      <c r="A42" s="1" t="s">
        <v>45</v>
      </c>
      <c r="B42">
        <f>'From RATS Simulation'!B42/1000000</f>
        <v>40.575540350000004</v>
      </c>
      <c r="C42">
        <f>'From RATS Simulation'!C42/1000000</f>
        <v>39.034917399999998</v>
      </c>
      <c r="D42">
        <f>'From RATS Simulation'!D42/1000000</f>
        <v>32.6985964</v>
      </c>
      <c r="E42">
        <f>'From RATS Simulation'!E42/1000000</f>
        <v>31.430328850000002</v>
      </c>
      <c r="F42">
        <f>'From RATS Simulation'!F42/1000000</f>
        <v>35.925092999999997</v>
      </c>
      <c r="H42" s="1">
        <f t="shared" si="5"/>
        <v>2052</v>
      </c>
      <c r="I42" s="1">
        <f t="shared" si="0"/>
        <v>31.430328850000002</v>
      </c>
      <c r="J42" s="1">
        <f t="shared" si="1"/>
        <v>1.2682675499999974</v>
      </c>
      <c r="K42" s="1">
        <f t="shared" si="2"/>
        <v>6.3363209999999981</v>
      </c>
      <c r="L42" s="1">
        <f t="shared" si="3"/>
        <v>1.5406229500000066</v>
      </c>
      <c r="M42" s="1">
        <f t="shared" si="4"/>
        <v>35.925092999999997</v>
      </c>
    </row>
    <row r="43" spans="1:13" x14ac:dyDescent="0.2">
      <c r="A43" s="1" t="s">
        <v>46</v>
      </c>
      <c r="B43">
        <f>'From RATS Simulation'!B43/1000000</f>
        <v>41.044012450000004</v>
      </c>
      <c r="C43">
        <f>'From RATS Simulation'!C43/1000000</f>
        <v>39.445113299999996</v>
      </c>
      <c r="D43">
        <f>'From RATS Simulation'!D43/1000000</f>
        <v>32.892880900000002</v>
      </c>
      <c r="E43">
        <f>'From RATS Simulation'!E43/1000000</f>
        <v>31.590208975000003</v>
      </c>
      <c r="F43">
        <f>'From RATS Simulation'!F43/1000000</f>
        <v>36.226790000000001</v>
      </c>
      <c r="H43" s="1">
        <f t="shared" si="5"/>
        <v>2053</v>
      </c>
      <c r="I43" s="1">
        <f t="shared" si="0"/>
        <v>31.590208975000003</v>
      </c>
      <c r="J43" s="1">
        <f t="shared" si="1"/>
        <v>1.3026719249999985</v>
      </c>
      <c r="K43" s="1">
        <f t="shared" si="2"/>
        <v>6.5522323999999941</v>
      </c>
      <c r="L43" s="1">
        <f t="shared" si="3"/>
        <v>1.5988991500000083</v>
      </c>
      <c r="M43" s="1">
        <f t="shared" si="4"/>
        <v>36.226790000000001</v>
      </c>
    </row>
    <row r="44" spans="1:13" x14ac:dyDescent="0.2">
      <c r="A44" s="1" t="s">
        <v>47</v>
      </c>
      <c r="B44">
        <f>'From RATS Simulation'!B44/1000000</f>
        <v>41.514983424999997</v>
      </c>
      <c r="C44">
        <f>'From RATS Simulation'!C44/1000000</f>
        <v>39.855457100000002</v>
      </c>
      <c r="D44">
        <f>'From RATS Simulation'!D44/1000000</f>
        <v>33.088800999999997</v>
      </c>
      <c r="E44">
        <f>'From RATS Simulation'!E44/1000000</f>
        <v>31.750825825</v>
      </c>
      <c r="F44">
        <f>'From RATS Simulation'!F44/1000000</f>
        <v>36.528094000000003</v>
      </c>
      <c r="H44" s="1">
        <f t="shared" si="5"/>
        <v>2054</v>
      </c>
      <c r="I44" s="1">
        <f t="shared" si="0"/>
        <v>31.750825825</v>
      </c>
      <c r="J44" s="1">
        <f t="shared" si="1"/>
        <v>1.3379751749999969</v>
      </c>
      <c r="K44" s="1">
        <f t="shared" si="2"/>
        <v>6.7666561000000058</v>
      </c>
      <c r="L44" s="1">
        <f t="shared" si="3"/>
        <v>1.6595263249999945</v>
      </c>
      <c r="M44" s="1">
        <f t="shared" si="4"/>
        <v>36.528094000000003</v>
      </c>
    </row>
    <row r="45" spans="1:13" x14ac:dyDescent="0.2">
      <c r="A45" s="1" t="s">
        <v>48</v>
      </c>
      <c r="B45">
        <f>'From RATS Simulation'!B45/1000000</f>
        <v>41.998319774999999</v>
      </c>
      <c r="C45">
        <f>'From RATS Simulation'!C45/1000000</f>
        <v>40.264413700000006</v>
      </c>
      <c r="D45">
        <f>'From RATS Simulation'!D45/1000000</f>
        <v>33.285687500000002</v>
      </c>
      <c r="E45">
        <f>'From RATS Simulation'!E45/1000000</f>
        <v>31.901278274999999</v>
      </c>
      <c r="F45">
        <f>'From RATS Simulation'!F45/1000000</f>
        <v>36.828792999999997</v>
      </c>
      <c r="H45" s="1">
        <f t="shared" si="5"/>
        <v>2055</v>
      </c>
      <c r="I45" s="1">
        <f t="shared" si="0"/>
        <v>31.901278274999999</v>
      </c>
      <c r="J45" s="1">
        <f t="shared" si="1"/>
        <v>1.3844092250000024</v>
      </c>
      <c r="K45" s="1">
        <f t="shared" si="2"/>
        <v>6.9787262000000041</v>
      </c>
      <c r="L45" s="1">
        <f t="shared" si="3"/>
        <v>1.7339060749999931</v>
      </c>
      <c r="M45" s="1">
        <f t="shared" si="4"/>
        <v>36.828792999999997</v>
      </c>
    </row>
    <row r="46" spans="1:13" x14ac:dyDescent="0.2">
      <c r="A46" s="1" t="s">
        <v>49</v>
      </c>
      <c r="B46">
        <f>'From RATS Simulation'!B46/1000000</f>
        <v>42.484098625000001</v>
      </c>
      <c r="C46">
        <f>'From RATS Simulation'!C46/1000000</f>
        <v>40.673076700000003</v>
      </c>
      <c r="D46">
        <f>'From RATS Simulation'!D46/1000000</f>
        <v>33.474578199999996</v>
      </c>
      <c r="E46">
        <f>'From RATS Simulation'!E46/1000000</f>
        <v>32.051969925000002</v>
      </c>
      <c r="F46">
        <f>'From RATS Simulation'!F46/1000000</f>
        <v>37.128770000000003</v>
      </c>
      <c r="H46" s="1">
        <f t="shared" si="5"/>
        <v>2056</v>
      </c>
      <c r="I46" s="1">
        <f t="shared" si="0"/>
        <v>32.051969925000002</v>
      </c>
      <c r="J46" s="1">
        <f t="shared" si="1"/>
        <v>1.4226082749999946</v>
      </c>
      <c r="K46" s="1">
        <f t="shared" si="2"/>
        <v>7.1984985000000066</v>
      </c>
      <c r="L46" s="1">
        <f t="shared" si="3"/>
        <v>1.8110219249999986</v>
      </c>
      <c r="M46" s="1">
        <f t="shared" si="4"/>
        <v>37.128770000000003</v>
      </c>
    </row>
    <row r="47" spans="1:13" x14ac:dyDescent="0.2">
      <c r="A47" s="1" t="s">
        <v>50</v>
      </c>
      <c r="B47">
        <f>'From RATS Simulation'!B47/1000000</f>
        <v>42.9720935</v>
      </c>
      <c r="C47">
        <f>'From RATS Simulation'!C47/1000000</f>
        <v>41.075662399999999</v>
      </c>
      <c r="D47">
        <f>'From RATS Simulation'!D47/1000000</f>
        <v>33.654449499999998</v>
      </c>
      <c r="E47">
        <f>'From RATS Simulation'!E47/1000000</f>
        <v>32.202434500000003</v>
      </c>
      <c r="F47">
        <f>'From RATS Simulation'!F47/1000000</f>
        <v>37.427892</v>
      </c>
      <c r="H47" s="1">
        <f t="shared" si="5"/>
        <v>2057</v>
      </c>
      <c r="I47" s="1">
        <f t="shared" si="0"/>
        <v>32.202434500000003</v>
      </c>
      <c r="J47" s="1">
        <f t="shared" si="1"/>
        <v>1.4520149999999958</v>
      </c>
      <c r="K47" s="1">
        <f t="shared" si="2"/>
        <v>7.4212129000000004</v>
      </c>
      <c r="L47" s="1">
        <f t="shared" si="3"/>
        <v>1.8964311000000009</v>
      </c>
      <c r="M47" s="1">
        <f t="shared" si="4"/>
        <v>37.427892</v>
      </c>
    </row>
    <row r="48" spans="1:13" x14ac:dyDescent="0.2">
      <c r="A48" s="1" t="s">
        <v>51</v>
      </c>
      <c r="B48">
        <f>'From RATS Simulation'!B48/1000000</f>
        <v>43.462062375000002</v>
      </c>
      <c r="C48">
        <f>'From RATS Simulation'!C48/1000000</f>
        <v>41.479938700000005</v>
      </c>
      <c r="D48">
        <f>'From RATS Simulation'!D48/1000000</f>
        <v>33.841285799999994</v>
      </c>
      <c r="E48">
        <f>'From RATS Simulation'!E48/1000000</f>
        <v>32.352280425000004</v>
      </c>
      <c r="F48">
        <f>'From RATS Simulation'!F48/1000000</f>
        <v>37.726058000000002</v>
      </c>
      <c r="H48" s="1">
        <f t="shared" si="5"/>
        <v>2058</v>
      </c>
      <c r="I48" s="1">
        <f t="shared" si="0"/>
        <v>32.352280425000004</v>
      </c>
      <c r="J48" s="1">
        <f t="shared" si="1"/>
        <v>1.4890053749999907</v>
      </c>
      <c r="K48" s="1">
        <f t="shared" si="2"/>
        <v>7.638652900000011</v>
      </c>
      <c r="L48" s="1">
        <f t="shared" si="3"/>
        <v>1.9821236749999969</v>
      </c>
      <c r="M48" s="1">
        <f t="shared" si="4"/>
        <v>37.726058000000002</v>
      </c>
    </row>
    <row r="49" spans="1:13" x14ac:dyDescent="0.2">
      <c r="A49" s="1" t="s">
        <v>52</v>
      </c>
      <c r="B49">
        <f>'From RATS Simulation'!B49/1000000</f>
        <v>43.953747075000003</v>
      </c>
      <c r="C49">
        <f>'From RATS Simulation'!C49/1000000</f>
        <v>41.902822200000003</v>
      </c>
      <c r="D49">
        <f>'From RATS Simulation'!D49/1000000</f>
        <v>34.029135500000002</v>
      </c>
      <c r="E49">
        <f>'From RATS Simulation'!E49/1000000</f>
        <v>32.501213100000001</v>
      </c>
      <c r="F49">
        <f>'From RATS Simulation'!F49/1000000</f>
        <v>38.023166000000003</v>
      </c>
      <c r="H49" s="1">
        <f t="shared" si="5"/>
        <v>2059</v>
      </c>
      <c r="I49" s="1">
        <f t="shared" si="0"/>
        <v>32.501213100000001</v>
      </c>
      <c r="J49" s="1">
        <f t="shared" si="1"/>
        <v>1.5279224000000013</v>
      </c>
      <c r="K49" s="1">
        <f t="shared" si="2"/>
        <v>7.8736867000000004</v>
      </c>
      <c r="L49" s="1">
        <f t="shared" si="3"/>
        <v>2.0509248749999998</v>
      </c>
      <c r="M49" s="1">
        <f t="shared" si="4"/>
        <v>38.023166000000003</v>
      </c>
    </row>
    <row r="50" spans="1:13" x14ac:dyDescent="0.2">
      <c r="A50" s="1" t="s">
        <v>53</v>
      </c>
      <c r="B50">
        <f>'From RATS Simulation'!B50/1000000</f>
        <v>44.446876100000004</v>
      </c>
      <c r="C50">
        <f>'From RATS Simulation'!C50/1000000</f>
        <v>42.312650600000005</v>
      </c>
      <c r="D50">
        <f>'From RATS Simulation'!D50/1000000</f>
        <v>34.215841299999994</v>
      </c>
      <c r="E50">
        <f>'From RATS Simulation'!E50/1000000</f>
        <v>32.648970050000003</v>
      </c>
      <c r="F50">
        <f>'From RATS Simulation'!F50/1000000</f>
        <v>38.319127000000002</v>
      </c>
      <c r="H50" s="1">
        <f t="shared" si="5"/>
        <v>2060</v>
      </c>
      <c r="I50" s="1">
        <f t="shared" si="0"/>
        <v>32.648970050000003</v>
      </c>
      <c r="J50" s="1">
        <f t="shared" si="1"/>
        <v>1.5668712499999913</v>
      </c>
      <c r="K50" s="1">
        <f t="shared" si="2"/>
        <v>8.096809300000011</v>
      </c>
      <c r="L50" s="1">
        <f t="shared" si="3"/>
        <v>2.1342254999999994</v>
      </c>
      <c r="M50" s="1">
        <f t="shared" si="4"/>
        <v>38.319127000000002</v>
      </c>
    </row>
    <row r="58" spans="1:13" x14ac:dyDescent="0.2">
      <c r="H58" s="2"/>
    </row>
    <row r="59" spans="1:13" x14ac:dyDescent="0.2">
      <c r="H59" s="2"/>
    </row>
    <row r="60" spans="1:13" x14ac:dyDescent="0.2">
      <c r="H60" s="2"/>
    </row>
    <row r="61" spans="1:13" x14ac:dyDescent="0.2">
      <c r="H61" s="2"/>
    </row>
    <row r="62" spans="1:13" x14ac:dyDescent="0.2">
      <c r="H62" s="2"/>
    </row>
    <row r="63" spans="1:13" x14ac:dyDescent="0.2">
      <c r="H63" s="2"/>
    </row>
    <row r="64" spans="1:13" x14ac:dyDescent="0.2">
      <c r="H64" s="2"/>
    </row>
    <row r="65" spans="8:8" x14ac:dyDescent="0.2">
      <c r="H65" s="2"/>
    </row>
    <row r="66" spans="8:8" x14ac:dyDescent="0.2">
      <c r="H66" s="2"/>
    </row>
    <row r="67" spans="8:8" x14ac:dyDescent="0.2">
      <c r="H67" s="2"/>
    </row>
    <row r="68" spans="8:8" x14ac:dyDescent="0.2">
      <c r="H68" s="2"/>
    </row>
    <row r="69" spans="8:8" x14ac:dyDescent="0.2">
      <c r="H69" s="2"/>
    </row>
    <row r="70" spans="8:8" x14ac:dyDescent="0.2">
      <c r="H70" s="2"/>
    </row>
    <row r="71" spans="8:8" x14ac:dyDescent="0.2">
      <c r="H71" s="2"/>
    </row>
    <row r="72" spans="8:8" x14ac:dyDescent="0.2">
      <c r="H72" s="2"/>
    </row>
    <row r="73" spans="8:8" x14ac:dyDescent="0.2">
      <c r="H73" s="2"/>
    </row>
    <row r="74" spans="8:8" x14ac:dyDescent="0.2">
      <c r="H74" s="2"/>
    </row>
    <row r="75" spans="8:8" x14ac:dyDescent="0.2">
      <c r="H75" s="2"/>
    </row>
    <row r="76" spans="8:8" x14ac:dyDescent="0.2">
      <c r="H76" s="2"/>
    </row>
    <row r="77" spans="8:8" x14ac:dyDescent="0.2">
      <c r="H77" s="2"/>
    </row>
    <row r="78" spans="8:8" x14ac:dyDescent="0.2">
      <c r="H78" s="2"/>
    </row>
    <row r="79" spans="8:8" x14ac:dyDescent="0.2">
      <c r="H79" s="2"/>
    </row>
    <row r="80" spans="8:8" x14ac:dyDescent="0.2">
      <c r="H80" s="2"/>
    </row>
    <row r="81" spans="8:8" x14ac:dyDescent="0.2">
      <c r="H81" s="2"/>
    </row>
    <row r="82" spans="8:8" x14ac:dyDescent="0.2">
      <c r="H82" s="2"/>
    </row>
    <row r="83" spans="8:8" x14ac:dyDescent="0.2">
      <c r="H83" s="2"/>
    </row>
    <row r="84" spans="8:8" x14ac:dyDescent="0.2">
      <c r="H84" s="2"/>
    </row>
    <row r="85" spans="8:8" x14ac:dyDescent="0.2">
      <c r="H85" s="2"/>
    </row>
    <row r="86" spans="8:8" x14ac:dyDescent="0.2">
      <c r="H86" s="2"/>
    </row>
    <row r="87" spans="8:8" x14ac:dyDescent="0.2">
      <c r="H87" s="2"/>
    </row>
    <row r="88" spans="8:8" x14ac:dyDescent="0.2">
      <c r="H88" s="2"/>
    </row>
    <row r="89" spans="8:8" x14ac:dyDescent="0.2">
      <c r="H89" s="2"/>
    </row>
    <row r="90" spans="8:8" x14ac:dyDescent="0.2">
      <c r="H90" s="2"/>
    </row>
    <row r="91" spans="8:8" x14ac:dyDescent="0.2">
      <c r="H91" s="2"/>
    </row>
    <row r="92" spans="8:8" x14ac:dyDescent="0.2">
      <c r="H92" s="2"/>
    </row>
    <row r="93" spans="8:8" x14ac:dyDescent="0.2">
      <c r="H93" s="2"/>
    </row>
    <row r="94" spans="8:8" x14ac:dyDescent="0.2">
      <c r="H94" s="2"/>
    </row>
    <row r="95" spans="8:8" x14ac:dyDescent="0.2">
      <c r="H95" s="2"/>
    </row>
    <row r="96" spans="8:8" x14ac:dyDescent="0.2">
      <c r="H96" s="2"/>
    </row>
    <row r="97" spans="8:8" x14ac:dyDescent="0.2">
      <c r="H97" s="2"/>
    </row>
    <row r="98" spans="8:8" x14ac:dyDescent="0.2">
      <c r="H98" s="2"/>
    </row>
    <row r="99" spans="8:8" x14ac:dyDescent="0.2">
      <c r="H99" s="2"/>
    </row>
    <row r="100" spans="8:8" x14ac:dyDescent="0.2">
      <c r="H100" s="2"/>
    </row>
    <row r="101" spans="8:8" x14ac:dyDescent="0.2">
      <c r="H101" s="2"/>
    </row>
    <row r="102" spans="8:8" x14ac:dyDescent="0.2">
      <c r="H102" s="2"/>
    </row>
    <row r="103" spans="8:8" x14ac:dyDescent="0.2">
      <c r="H103" s="2"/>
    </row>
    <row r="104" spans="8:8" x14ac:dyDescent="0.2">
      <c r="H104" s="2"/>
    </row>
    <row r="105" spans="8:8" x14ac:dyDescent="0.2">
      <c r="H105" s="2"/>
    </row>
    <row r="106" spans="8:8" x14ac:dyDescent="0.2">
      <c r="H106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50"/>
  <sheetViews>
    <sheetView tabSelected="1" workbookViewId="0">
      <selection activeCell="H44" sqref="H44"/>
    </sheetView>
  </sheetViews>
  <sheetFormatPr defaultRowHeight="12.75" x14ac:dyDescent="0.2"/>
  <sheetData>
    <row r="1" spans="1:6" x14ac:dyDescent="0.2">
      <c r="B1" t="s">
        <v>63</v>
      </c>
      <c r="C1" t="s">
        <v>65</v>
      </c>
      <c r="D1" t="s">
        <v>66</v>
      </c>
      <c r="E1" t="s">
        <v>64</v>
      </c>
      <c r="F1" t="s">
        <v>62</v>
      </c>
    </row>
    <row r="2" spans="1:6" x14ac:dyDescent="0.2">
      <c r="A2" s="1" t="s">
        <v>5</v>
      </c>
      <c r="B2">
        <v>22710352</v>
      </c>
      <c r="C2">
        <v>22710352</v>
      </c>
      <c r="D2">
        <v>22710352</v>
      </c>
      <c r="E2">
        <v>22710352</v>
      </c>
      <c r="F2">
        <v>22710352</v>
      </c>
    </row>
    <row r="3" spans="1:6" x14ac:dyDescent="0.2">
      <c r="A3" s="1" t="s">
        <v>6</v>
      </c>
      <c r="B3">
        <v>23103355.050000001</v>
      </c>
      <c r="C3">
        <v>23103110.5</v>
      </c>
      <c r="D3">
        <v>23101267.899999999</v>
      </c>
      <c r="E3">
        <v>23100911.949999999</v>
      </c>
      <c r="F3">
        <v>23102235</v>
      </c>
    </row>
    <row r="4" spans="1:6" x14ac:dyDescent="0.2">
      <c r="A4" s="1" t="s">
        <v>7</v>
      </c>
      <c r="B4">
        <v>23502175.649999999</v>
      </c>
      <c r="C4">
        <v>23497195.899999999</v>
      </c>
      <c r="D4">
        <v>23473811.300000001</v>
      </c>
      <c r="E4">
        <v>23469708.100000001</v>
      </c>
      <c r="F4">
        <v>23485787</v>
      </c>
    </row>
    <row r="5" spans="1:6" x14ac:dyDescent="0.2">
      <c r="A5" s="1" t="s">
        <v>8</v>
      </c>
      <c r="B5">
        <v>23907861.600000001</v>
      </c>
      <c r="C5">
        <v>23894890.699999999</v>
      </c>
      <c r="D5">
        <v>23825299.300000001</v>
      </c>
      <c r="E5">
        <v>23812681.225000001</v>
      </c>
      <c r="F5">
        <v>23860779</v>
      </c>
    </row>
    <row r="6" spans="1:6" x14ac:dyDescent="0.2">
      <c r="A6" s="1" t="s">
        <v>9</v>
      </c>
      <c r="B6">
        <v>24322177.725000001</v>
      </c>
      <c r="C6">
        <v>24295297.899999999</v>
      </c>
      <c r="D6">
        <v>24156738.100000001</v>
      </c>
      <c r="E6">
        <v>24130288.024999999</v>
      </c>
      <c r="F6">
        <v>24226860</v>
      </c>
    </row>
    <row r="7" spans="1:6" x14ac:dyDescent="0.2">
      <c r="A7" s="1" t="s">
        <v>10</v>
      </c>
      <c r="B7">
        <v>24744047.449999999</v>
      </c>
      <c r="C7">
        <v>24698601.800000001</v>
      </c>
      <c r="D7">
        <v>24465865.899999999</v>
      </c>
      <c r="E7">
        <v>24422625.649999999</v>
      </c>
      <c r="F7">
        <v>24583630</v>
      </c>
    </row>
    <row r="8" spans="1:6" x14ac:dyDescent="0.2">
      <c r="A8" s="1" t="s">
        <v>11</v>
      </c>
      <c r="B8">
        <v>25171802.050000001</v>
      </c>
      <c r="C8">
        <v>25104188.699999999</v>
      </c>
      <c r="D8">
        <v>24750957.300000001</v>
      </c>
      <c r="E8">
        <v>24688163.875</v>
      </c>
      <c r="F8">
        <v>24930535</v>
      </c>
    </row>
    <row r="9" spans="1:6" x14ac:dyDescent="0.2">
      <c r="A9" s="1" t="s">
        <v>12</v>
      </c>
      <c r="B9">
        <v>25604885.074999999</v>
      </c>
      <c r="C9">
        <v>25512781.699999999</v>
      </c>
      <c r="D9">
        <v>25037285.100000001</v>
      </c>
      <c r="E9">
        <v>24950956.949999999</v>
      </c>
      <c r="F9">
        <v>25278429</v>
      </c>
    </row>
    <row r="10" spans="1:6" x14ac:dyDescent="0.2">
      <c r="A10" s="1" t="s">
        <v>13</v>
      </c>
      <c r="B10">
        <v>26039913.524999999</v>
      </c>
      <c r="C10">
        <v>25921733.300000001</v>
      </c>
      <c r="D10">
        <v>25324707.800000001</v>
      </c>
      <c r="E10">
        <v>25212556.449999999</v>
      </c>
      <c r="F10">
        <v>25626874</v>
      </c>
    </row>
    <row r="11" spans="1:6" x14ac:dyDescent="0.2">
      <c r="A11" s="1" t="s">
        <v>14</v>
      </c>
      <c r="B11">
        <v>26476256.725000001</v>
      </c>
      <c r="C11">
        <v>26332736.600000001</v>
      </c>
      <c r="D11">
        <v>25605361.899999999</v>
      </c>
      <c r="E11">
        <v>25470537.675000001</v>
      </c>
      <c r="F11">
        <v>25975412</v>
      </c>
    </row>
    <row r="12" spans="1:6" x14ac:dyDescent="0.2">
      <c r="A12" s="1" t="s">
        <v>15</v>
      </c>
      <c r="B12">
        <v>26915235.949999999</v>
      </c>
      <c r="C12">
        <v>26746590.300000001</v>
      </c>
      <c r="D12">
        <v>25882000.800000001</v>
      </c>
      <c r="E12">
        <v>25721784.375</v>
      </c>
      <c r="F12">
        <v>26323532</v>
      </c>
    </row>
    <row r="13" spans="1:6" x14ac:dyDescent="0.2">
      <c r="A13" s="1" t="s">
        <v>16</v>
      </c>
      <c r="B13">
        <v>27357349.550000001</v>
      </c>
      <c r="C13">
        <v>27158390.100000001</v>
      </c>
      <c r="D13">
        <v>26157422.600000001</v>
      </c>
      <c r="E13">
        <v>25964735.125</v>
      </c>
      <c r="F13">
        <v>26670785</v>
      </c>
    </row>
    <row r="14" spans="1:6" x14ac:dyDescent="0.2">
      <c r="A14" s="1" t="s">
        <v>17</v>
      </c>
      <c r="B14">
        <v>27802836.175000001</v>
      </c>
      <c r="C14">
        <v>27571784</v>
      </c>
      <c r="D14">
        <v>26430889.899999999</v>
      </c>
      <c r="E14">
        <v>26211213.300000001</v>
      </c>
      <c r="F14">
        <v>27016753</v>
      </c>
    </row>
    <row r="15" spans="1:6" x14ac:dyDescent="0.2">
      <c r="A15" s="1" t="s">
        <v>18</v>
      </c>
      <c r="B15">
        <v>28257695.25</v>
      </c>
      <c r="C15">
        <v>27989902.399999999</v>
      </c>
      <c r="D15">
        <v>26700313.699999999</v>
      </c>
      <c r="E15">
        <v>26453472.524999999</v>
      </c>
      <c r="F15">
        <v>27361065</v>
      </c>
    </row>
    <row r="16" spans="1:6" x14ac:dyDescent="0.2">
      <c r="A16" s="1" t="s">
        <v>19</v>
      </c>
      <c r="B16">
        <v>28708227.324999999</v>
      </c>
      <c r="C16">
        <v>28405238.300000001</v>
      </c>
      <c r="D16">
        <v>26957166.699999999</v>
      </c>
      <c r="E16">
        <v>26691020.975000001</v>
      </c>
      <c r="F16">
        <v>27703351</v>
      </c>
    </row>
    <row r="17" spans="1:6" x14ac:dyDescent="0.2">
      <c r="A17" s="1" t="s">
        <v>20</v>
      </c>
      <c r="B17">
        <v>29165725.225000001</v>
      </c>
      <c r="C17">
        <v>28819301.5</v>
      </c>
      <c r="D17">
        <v>27220806.100000001</v>
      </c>
      <c r="E17">
        <v>26923781.774999999</v>
      </c>
      <c r="F17">
        <v>28043295</v>
      </c>
    </row>
    <row r="18" spans="1:6" x14ac:dyDescent="0.2">
      <c r="A18" s="1" t="s">
        <v>21</v>
      </c>
      <c r="B18">
        <v>29617463.25</v>
      </c>
      <c r="C18">
        <v>29238186.699999999</v>
      </c>
      <c r="D18">
        <v>27475831.800000001</v>
      </c>
      <c r="E18">
        <v>27144460.475000001</v>
      </c>
      <c r="F18">
        <v>28380704</v>
      </c>
    </row>
    <row r="19" spans="1:6" x14ac:dyDescent="0.2">
      <c r="A19" s="1" t="s">
        <v>22</v>
      </c>
      <c r="B19">
        <v>30066597.074999999</v>
      </c>
      <c r="C19">
        <v>29655388.399999999</v>
      </c>
      <c r="D19">
        <v>27726853.399999999</v>
      </c>
      <c r="E19">
        <v>27366671.399999999</v>
      </c>
      <c r="F19">
        <v>28715464</v>
      </c>
    </row>
    <row r="20" spans="1:6" x14ac:dyDescent="0.2">
      <c r="A20" s="1" t="s">
        <v>23</v>
      </c>
      <c r="B20">
        <v>30515952.899999999</v>
      </c>
      <c r="C20">
        <v>30062403.699999999</v>
      </c>
      <c r="D20">
        <v>27969646.300000001</v>
      </c>
      <c r="E20">
        <v>27582603.600000001</v>
      </c>
      <c r="F20">
        <v>29047471</v>
      </c>
    </row>
    <row r="21" spans="1:6" x14ac:dyDescent="0.2">
      <c r="A21" s="1" t="s">
        <v>24</v>
      </c>
      <c r="B21">
        <v>30967919.774999999</v>
      </c>
      <c r="C21">
        <v>30468233.899999999</v>
      </c>
      <c r="D21">
        <v>28209440.699999999</v>
      </c>
      <c r="E21">
        <v>27792181.524999999</v>
      </c>
      <c r="F21">
        <v>29376695</v>
      </c>
    </row>
    <row r="22" spans="1:6" x14ac:dyDescent="0.2">
      <c r="A22" s="1" t="s">
        <v>25</v>
      </c>
      <c r="B22">
        <v>31419006.699999999</v>
      </c>
      <c r="C22">
        <v>30880318.899999999</v>
      </c>
      <c r="D22">
        <v>28452691.899999999</v>
      </c>
      <c r="E22">
        <v>27995651.225000001</v>
      </c>
      <c r="F22">
        <v>29703177</v>
      </c>
    </row>
    <row r="23" spans="1:6" x14ac:dyDescent="0.2">
      <c r="A23" s="1" t="s">
        <v>26</v>
      </c>
      <c r="B23">
        <v>31869394.699999999</v>
      </c>
      <c r="C23">
        <v>31289173.899999999</v>
      </c>
      <c r="D23">
        <v>28687654</v>
      </c>
      <c r="E23">
        <v>28193370</v>
      </c>
      <c r="F23">
        <v>30027055</v>
      </c>
    </row>
    <row r="24" spans="1:6" x14ac:dyDescent="0.2">
      <c r="A24" s="1" t="s">
        <v>27</v>
      </c>
      <c r="B24">
        <v>32319271.800000001</v>
      </c>
      <c r="C24">
        <v>31700215</v>
      </c>
      <c r="D24">
        <v>28920692.800000001</v>
      </c>
      <c r="E24">
        <v>28385801.800000001</v>
      </c>
      <c r="F24">
        <v>30348527</v>
      </c>
    </row>
    <row r="25" spans="1:6" x14ac:dyDescent="0.2">
      <c r="A25" s="1" t="s">
        <v>28</v>
      </c>
      <c r="B25">
        <v>32768802.824999999</v>
      </c>
      <c r="C25">
        <v>32108395.699999999</v>
      </c>
      <c r="D25">
        <v>29155655.899999999</v>
      </c>
      <c r="E25">
        <v>28575600.649999999</v>
      </c>
      <c r="F25">
        <v>30667799</v>
      </c>
    </row>
    <row r="26" spans="1:6" x14ac:dyDescent="0.2">
      <c r="A26" s="1" t="s">
        <v>29</v>
      </c>
      <c r="B26">
        <v>33218180.774999999</v>
      </c>
      <c r="C26">
        <v>32511717.199999999</v>
      </c>
      <c r="D26">
        <v>29384488.100000001</v>
      </c>
      <c r="E26">
        <v>28764050.074999999</v>
      </c>
      <c r="F26">
        <v>30985105</v>
      </c>
    </row>
    <row r="27" spans="1:6" x14ac:dyDescent="0.2">
      <c r="A27" s="1" t="s">
        <v>30</v>
      </c>
      <c r="B27">
        <v>33669666.575000003</v>
      </c>
      <c r="C27">
        <v>32921662.699999999</v>
      </c>
      <c r="D27">
        <v>29606202.199999999</v>
      </c>
      <c r="E27">
        <v>28949184.975000001</v>
      </c>
      <c r="F27">
        <v>31300684</v>
      </c>
    </row>
    <row r="28" spans="1:6" x14ac:dyDescent="0.2">
      <c r="A28" s="1" t="s">
        <v>31</v>
      </c>
      <c r="B28">
        <v>34122360.5</v>
      </c>
      <c r="C28">
        <v>33328071</v>
      </c>
      <c r="D28">
        <v>29822355.300000001</v>
      </c>
      <c r="E28">
        <v>29131318.5</v>
      </c>
      <c r="F28">
        <v>31614746</v>
      </c>
    </row>
    <row r="29" spans="1:6" x14ac:dyDescent="0.2">
      <c r="A29" s="1" t="s">
        <v>32</v>
      </c>
      <c r="B29">
        <v>34567731.950000003</v>
      </c>
      <c r="C29">
        <v>33733637.200000003</v>
      </c>
      <c r="D29">
        <v>30037484.5</v>
      </c>
      <c r="E29">
        <v>29310773.425000001</v>
      </c>
      <c r="F29">
        <v>31927515</v>
      </c>
    </row>
    <row r="30" spans="1:6" x14ac:dyDescent="0.2">
      <c r="A30" s="1" t="s">
        <v>33</v>
      </c>
      <c r="B30">
        <v>35018850.375</v>
      </c>
      <c r="C30">
        <v>34138994</v>
      </c>
      <c r="D30">
        <v>30250972.300000001</v>
      </c>
      <c r="E30">
        <v>29487840.175000001</v>
      </c>
      <c r="F30">
        <v>32239210</v>
      </c>
    </row>
    <row r="31" spans="1:6" x14ac:dyDescent="0.2">
      <c r="A31" s="1" t="s">
        <v>34</v>
      </c>
      <c r="B31">
        <v>35470872.600000001</v>
      </c>
      <c r="C31">
        <v>34544190.700000003</v>
      </c>
      <c r="D31">
        <v>30462877.100000001</v>
      </c>
      <c r="E31">
        <v>29660456.524999999</v>
      </c>
      <c r="F31">
        <v>32549989</v>
      </c>
    </row>
    <row r="32" spans="1:6" x14ac:dyDescent="0.2">
      <c r="A32" s="1" t="s">
        <v>35</v>
      </c>
      <c r="B32">
        <v>35935991.5</v>
      </c>
      <c r="C32">
        <v>34950495.700000003</v>
      </c>
      <c r="D32">
        <v>30667878</v>
      </c>
      <c r="E32">
        <v>29830992.75</v>
      </c>
      <c r="F32">
        <v>32860019</v>
      </c>
    </row>
    <row r="33" spans="1:6" x14ac:dyDescent="0.2">
      <c r="A33" s="1" t="s">
        <v>36</v>
      </c>
      <c r="B33">
        <v>36404802.774999999</v>
      </c>
      <c r="C33">
        <v>35344241.799999997</v>
      </c>
      <c r="D33">
        <v>30872415.300000001</v>
      </c>
      <c r="E33">
        <v>29999977.600000001</v>
      </c>
      <c r="F33">
        <v>33169418</v>
      </c>
    </row>
    <row r="34" spans="1:6" x14ac:dyDescent="0.2">
      <c r="A34" s="1" t="s">
        <v>37</v>
      </c>
      <c r="B34">
        <v>36876226.350000001</v>
      </c>
      <c r="C34">
        <v>35746397.299999997</v>
      </c>
      <c r="D34">
        <v>31080535.199999999</v>
      </c>
      <c r="E34">
        <v>30167552.725000001</v>
      </c>
      <c r="F34">
        <v>33478286</v>
      </c>
    </row>
    <row r="35" spans="1:6" x14ac:dyDescent="0.2">
      <c r="A35" s="1" t="s">
        <v>38</v>
      </c>
      <c r="B35">
        <v>37338452.774999999</v>
      </c>
      <c r="C35">
        <v>36159191</v>
      </c>
      <c r="D35">
        <v>31286992.800000001</v>
      </c>
      <c r="E35">
        <v>30333786.375</v>
      </c>
      <c r="F35">
        <v>33786627</v>
      </c>
    </row>
    <row r="36" spans="1:6" x14ac:dyDescent="0.2">
      <c r="A36" s="1" t="s">
        <v>39</v>
      </c>
      <c r="B36">
        <v>37796129</v>
      </c>
      <c r="C36">
        <v>36570594.399999999</v>
      </c>
      <c r="D36">
        <v>31492383.899999999</v>
      </c>
      <c r="E36">
        <v>30498657.024999999</v>
      </c>
      <c r="F36">
        <v>34094401</v>
      </c>
    </row>
    <row r="37" spans="1:6" x14ac:dyDescent="0.2">
      <c r="A37" s="1" t="s">
        <v>40</v>
      </c>
      <c r="B37">
        <v>38255389.725000001</v>
      </c>
      <c r="C37">
        <v>36972389.899999999</v>
      </c>
      <c r="D37">
        <v>31698734.800000001</v>
      </c>
      <c r="E37">
        <v>30662121.524999999</v>
      </c>
      <c r="F37">
        <v>34401560</v>
      </c>
    </row>
    <row r="38" spans="1:6" x14ac:dyDescent="0.2">
      <c r="A38" s="1" t="s">
        <v>41</v>
      </c>
      <c r="B38">
        <v>38716292.799999997</v>
      </c>
      <c r="C38">
        <v>37383958.299999997</v>
      </c>
      <c r="D38">
        <v>31903343.100000001</v>
      </c>
      <c r="E38">
        <v>30824152.449999999</v>
      </c>
      <c r="F38">
        <v>34708038</v>
      </c>
    </row>
    <row r="39" spans="1:6" x14ac:dyDescent="0.2">
      <c r="A39" s="1" t="s">
        <v>42</v>
      </c>
      <c r="B39">
        <v>39178802.975000001</v>
      </c>
      <c r="C39">
        <v>37801026.899999999</v>
      </c>
      <c r="D39">
        <v>32107657.699999999</v>
      </c>
      <c r="E39">
        <v>30984684.875</v>
      </c>
      <c r="F39">
        <v>35013720</v>
      </c>
    </row>
    <row r="40" spans="1:6" x14ac:dyDescent="0.2">
      <c r="A40" s="1" t="s">
        <v>43</v>
      </c>
      <c r="B40">
        <v>39642890.274999999</v>
      </c>
      <c r="C40">
        <v>38213717.200000003</v>
      </c>
      <c r="D40">
        <v>32312322.699999999</v>
      </c>
      <c r="E40">
        <v>31139175.225000001</v>
      </c>
      <c r="F40">
        <v>35318503</v>
      </c>
    </row>
    <row r="41" spans="1:6" x14ac:dyDescent="0.2">
      <c r="A41" s="1" t="s">
        <v>44</v>
      </c>
      <c r="B41">
        <v>40108550.674999997</v>
      </c>
      <c r="C41">
        <v>38624126.399999999</v>
      </c>
      <c r="D41">
        <v>32506435</v>
      </c>
      <c r="E41">
        <v>31285710.324999999</v>
      </c>
      <c r="F41">
        <v>35622321</v>
      </c>
    </row>
    <row r="42" spans="1:6" x14ac:dyDescent="0.2">
      <c r="A42" s="1" t="s">
        <v>45</v>
      </c>
      <c r="B42">
        <v>40575540.350000001</v>
      </c>
      <c r="C42">
        <v>39034917.399999999</v>
      </c>
      <c r="D42">
        <v>32698596.399999999</v>
      </c>
      <c r="E42">
        <v>31430328.850000001</v>
      </c>
      <c r="F42">
        <v>35925093</v>
      </c>
    </row>
    <row r="43" spans="1:6" x14ac:dyDescent="0.2">
      <c r="A43" s="1" t="s">
        <v>46</v>
      </c>
      <c r="B43">
        <v>41044012.450000003</v>
      </c>
      <c r="C43">
        <v>39445113.299999997</v>
      </c>
      <c r="D43">
        <v>32892880.899999999</v>
      </c>
      <c r="E43">
        <v>31590208.975000001</v>
      </c>
      <c r="F43">
        <v>36226790</v>
      </c>
    </row>
    <row r="44" spans="1:6" x14ac:dyDescent="0.2">
      <c r="A44" s="1" t="s">
        <v>47</v>
      </c>
      <c r="B44">
        <v>41514983.424999997</v>
      </c>
      <c r="C44">
        <v>39855457.100000001</v>
      </c>
      <c r="D44">
        <v>33088801</v>
      </c>
      <c r="E44">
        <v>31750825.824999999</v>
      </c>
      <c r="F44">
        <v>36528094</v>
      </c>
    </row>
    <row r="45" spans="1:6" x14ac:dyDescent="0.2">
      <c r="A45" s="1" t="s">
        <v>48</v>
      </c>
      <c r="B45">
        <v>41998319.774999999</v>
      </c>
      <c r="C45">
        <v>40264413.700000003</v>
      </c>
      <c r="D45">
        <v>33285687.5</v>
      </c>
      <c r="E45">
        <v>31901278.274999999</v>
      </c>
      <c r="F45">
        <v>36828793</v>
      </c>
    </row>
    <row r="46" spans="1:6" x14ac:dyDescent="0.2">
      <c r="A46" s="1" t="s">
        <v>49</v>
      </c>
      <c r="B46">
        <v>42484098.625</v>
      </c>
      <c r="C46">
        <v>40673076.700000003</v>
      </c>
      <c r="D46">
        <v>33474578.199999999</v>
      </c>
      <c r="E46">
        <v>32051969.925000001</v>
      </c>
      <c r="F46">
        <v>37128770</v>
      </c>
    </row>
    <row r="47" spans="1:6" x14ac:dyDescent="0.2">
      <c r="A47" s="1" t="s">
        <v>50</v>
      </c>
      <c r="B47">
        <v>42972093.5</v>
      </c>
      <c r="C47">
        <v>41075662.399999999</v>
      </c>
      <c r="D47">
        <v>33654449.5</v>
      </c>
      <c r="E47">
        <v>32202434.5</v>
      </c>
      <c r="F47">
        <v>37427892</v>
      </c>
    </row>
    <row r="48" spans="1:6" x14ac:dyDescent="0.2">
      <c r="A48" s="1" t="s">
        <v>51</v>
      </c>
      <c r="B48">
        <v>43462062.375</v>
      </c>
      <c r="C48">
        <v>41479938.700000003</v>
      </c>
      <c r="D48">
        <v>33841285.799999997</v>
      </c>
      <c r="E48">
        <v>32352280.425000001</v>
      </c>
      <c r="F48">
        <v>37726058</v>
      </c>
    </row>
    <row r="49" spans="1:6" x14ac:dyDescent="0.2">
      <c r="A49" s="1" t="s">
        <v>52</v>
      </c>
      <c r="B49">
        <v>43953747.075000003</v>
      </c>
      <c r="C49">
        <v>41902822.200000003</v>
      </c>
      <c r="D49">
        <v>34029135.5</v>
      </c>
      <c r="E49">
        <v>32501213.100000001</v>
      </c>
      <c r="F49">
        <v>38023166</v>
      </c>
    </row>
    <row r="50" spans="1:6" x14ac:dyDescent="0.2">
      <c r="A50" s="1" t="s">
        <v>53</v>
      </c>
      <c r="B50">
        <v>44446876.100000001</v>
      </c>
      <c r="C50">
        <v>42312650.600000001</v>
      </c>
      <c r="D50">
        <v>34215841.299999997</v>
      </c>
      <c r="E50">
        <v>32648970.050000001</v>
      </c>
      <c r="F50">
        <v>38319127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 2.12 POP65+</vt:lpstr>
      <vt:lpstr>Fig 2.13 POP85+</vt:lpstr>
      <vt:lpstr>Fig 2.14 POP</vt:lpstr>
      <vt:lpstr>From RATS Simulation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RL</cp:lastModifiedBy>
  <dcterms:created xsi:type="dcterms:W3CDTF">2013-07-25T05:00:48Z</dcterms:created>
  <dcterms:modified xsi:type="dcterms:W3CDTF">2014-03-11T08:28:40Z</dcterms:modified>
</cp:coreProperties>
</file>